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5 Сметы ЗС, КСП и Аген мир судей\"/>
    </mc:Choice>
  </mc:AlternateContent>
  <bookViews>
    <workbookView xWindow="0" yWindow="0" windowWidth="28800" windowHeight="11100" tabRatio="672" activeTab="1"/>
  </bookViews>
  <sheets>
    <sheet name="ОБАС" sheetId="1" r:id="rId1"/>
    <sheet name="ОБАС (2)" sheetId="2" r:id="rId2"/>
  </sheets>
  <definedNames>
    <definedName name="BudgetRecipientAccountName">ОБАС!#REF!</definedName>
    <definedName name="ChiefManagerBudgetFundsName">ОБАС!$B$2</definedName>
    <definedName name="DocumentDate">ОБАС!$F$1</definedName>
    <definedName name="ExcelPasteSignature">ОБАС!$B$30</definedName>
    <definedName name="ExcelPasteSignature1">'ОБАС (2)'!$A$30</definedName>
    <definedName name="ReportDate">ОБАС!$B$4</definedName>
    <definedName name="TableHeaderYear0">ОБАС!$AA$4</definedName>
    <definedName name="TableHeaderYear1">ОБАС!$AB$4</definedName>
    <definedName name="TableHeaderYear2">ОБАС!$AC$4</definedName>
    <definedName name="TableHeaderYear3">ОБАС!$AD$4</definedName>
    <definedName name="TableHeaderYear4">ОБАС!$AE$4</definedName>
    <definedName name="Unit">ОБАС!$B$3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ОБАС!$6:$8</definedName>
    <definedName name="_xlnm.Print_Titles" localSheetId="0">ОБАС!$6:$8</definedName>
    <definedName name="_xlnm.Print_Titles" localSheetId="1">'ОБАС (2)'!$6:$8</definedName>
    <definedName name="_xlnm.Print_Area" localSheetId="0">ОБАС!$A:$Y</definedName>
  </definedNames>
  <calcPr calcId="162913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A1" i="2" l="1"/>
  <c r="A1" i="1"/>
  <c r="P7" i="2"/>
  <c r="O7" i="2"/>
  <c r="S7" i="1"/>
  <c r="R7" i="1"/>
  <c r="V7" i="2"/>
  <c r="U7" i="2"/>
  <c r="Y7" i="1"/>
  <c r="X7" i="1"/>
  <c r="T7" i="2"/>
  <c r="S7" i="2"/>
  <c r="R7" i="2"/>
  <c r="Q7" i="2"/>
  <c r="T7" i="1"/>
  <c r="W7" i="1"/>
  <c r="V7" i="1"/>
  <c r="U7" i="1"/>
  <c r="B2" i="2"/>
  <c r="B3" i="2"/>
  <c r="B4" i="2"/>
  <c r="O5" i="2"/>
  <c r="P5" i="2"/>
  <c r="Q5" i="2"/>
  <c r="R5" i="2"/>
  <c r="S5" i="2"/>
  <c r="T5" i="2"/>
  <c r="U5" i="2"/>
  <c r="V5" i="2"/>
  <c r="R5" i="1"/>
  <c r="S5" i="1"/>
  <c r="T5" i="1"/>
  <c r="U5" i="1"/>
  <c r="V5" i="1"/>
  <c r="W5" i="1"/>
  <c r="X5" i="1"/>
  <c r="Y5" i="1"/>
</calcChain>
</file>

<file path=xl/sharedStrings.xml><?xml version="1.0" encoding="utf-8"?>
<sst xmlns="http://schemas.openxmlformats.org/spreadsheetml/2006/main" count="592" uniqueCount="111">
  <si>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</si>
  <si>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</si>
  <si>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</si>
  <si>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</si>
  <si>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</si>
  <si>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</si>
  <si>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</si>
  <si>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</si>
  <si>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</si>
  <si>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</si>
  <si>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</si>
  <si>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</si>
  <si>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</si>
  <si>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</si>
  <si>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</si>
  <si>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</si>
  <si>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</si>
  <si>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</si>
  <si>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</si>
  <si>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</si>
  <si>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</si>
  <si>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</si>
  <si>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</si>
  <si>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</si>
  <si>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</si>
  <si>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</si>
  <si>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</si>
  <si>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</si>
  <si>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</si>
  <si>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</si>
  <si>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</si>
  <si>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</si>
  <si>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</si>
  <si>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801</t>
  </si>
  <si>
    <t>Законодательное Собрание Камчатского края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</si>
  <si>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</si>
  <si>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99 0 00 10010</t>
  </si>
  <si>
    <t>Непрограммные расходы. 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коды..</t>
  </si>
  <si>
    <t>Фонд оплаты труда государственных (муниципальных) органов</t>
  </si>
  <si>
    <t>-</t>
  </si>
  <si>
    <t>Не указано</t>
  </si>
  <si>
    <t/>
  </si>
  <si>
    <t>001</t>
  </si>
  <si>
    <t>Расходы за счет средств краевого бюджета</t>
  </si>
  <si>
    <t>99 0 00 10030</t>
  </si>
  <si>
    <t>Непрограммные расходы. Непрограммные расходы. Председатель Законодательного Собрания Камчатского края и его заместители.</t>
  </si>
  <si>
    <t>99 0 00 10040</t>
  </si>
  <si>
    <t>Непрограммные расходы. Непрограммные расходы. Депутаты (члены) Законодательного Собрания Камчатского края.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</si>
  <si>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</si>
  <si>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</si>
  <si>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</si>
  <si>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</si>
  <si>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</si>
  <si>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99 0 00 98701</t>
  </si>
  <si>
    <t>Непрограммные расходы. Непрограммные расходы. Освещение деятельности государственных органов Камчатского края в средствах массовой информации и федеральных информационных агентствах.</t>
  </si>
  <si>
    <t>Профессиональная подготовка, переподготовка и повышение квалификации</t>
  </si>
  <si>
    <t>Уплата налога на имущество организаций и земельного налога</t>
  </si>
  <si>
    <t>Уплата иных платежей</t>
  </si>
  <si>
    <t>Расходы на обеспечение деятельности Молодежного Парламента</t>
  </si>
  <si>
    <t>Ежегодные членские взносы в Парламентскую Ассоциацию "Дальний Восток и Забайкалье"</t>
  </si>
  <si>
    <t>Другие общегосударственные вопросы</t>
  </si>
  <si>
    <t>99 0 00 51420</t>
  </si>
  <si>
    <t>Непрограммные расходы. Непрограммные расходы. Обеспечение членов Совета Федерации и их помощников в субъектах Российской Федерации.</t>
  </si>
  <si>
    <t>105</t>
  </si>
  <si>
    <t>Расходы за счет средств федерального бюджета текущего года</t>
  </si>
  <si>
    <t>16.10.2018</t>
  </si>
  <si>
    <t>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</si>
  <si>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</si>
  <si>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</si>
  <si>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</si>
  <si>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1</t>
  </si>
  <si>
    <t>343 от 20.11.2013 "О государственной гражданской службе Камчатского края"</t>
  </si>
  <si>
    <t>01.12.2013</t>
  </si>
  <si>
    <t>ст. 47</t>
  </si>
  <si>
    <t>203 от 27.02.2013 "О государственных должностях Камчатского края"</t>
  </si>
  <si>
    <t>15.03.2013</t>
  </si>
  <si>
    <t>ст. 9</t>
  </si>
  <si>
    <t>118 от 15.09.2008 "О порядке и условиях командирования лиц, замещающих государственные должности Камчатского края и государственных служащих Камчатского края"</t>
  </si>
  <si>
    <t>04.10.2008</t>
  </si>
  <si>
    <t>ст. 11</t>
  </si>
  <si>
    <t>24.02.2012</t>
  </si>
  <si>
    <t>ст. 21(1), п. 3</t>
  </si>
  <si>
    <t xml:space="preserve">691 от 14.11.2011 "О Законодательном Собрании Камчатского края" </t>
  </si>
  <si>
    <t>23.11.2011</t>
  </si>
  <si>
    <t>ст. 3, п. 5</t>
  </si>
  <si>
    <t xml:space="preserve"> </t>
  </si>
  <si>
    <t>22 от 07.03.2012 "О молодежном парламенте Камчатского края"</t>
  </si>
  <si>
    <t>25.03.2012</t>
  </si>
  <si>
    <t>ст. 12, п. 2</t>
  </si>
  <si>
    <t>3-ФЗ от 08.05.1994 "О статусе члена Совета Федерации и статусе депутата Государственной Думы Федерального Собрания"</t>
  </si>
  <si>
    <t>12.05.1994</t>
  </si>
  <si>
    <t>ст. 35, п. 2</t>
  </si>
  <si>
    <t>ЭП №1</t>
  </si>
  <si>
    <t>Подписано: 11.09.2018 23:43:46</t>
  </si>
  <si>
    <t>ФИО пользователя: Н. А. Грищенко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</si>
  <si>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</si>
  <si>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</si>
  <si>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</si>
  <si>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</si>
  <si>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</si>
  <si>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>Серийниый номер сертификата: certificate.GetSerialNumberString()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</si>
  <si>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</si>
  <si>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</si>
  <si>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</si>
  <si>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ЭП №2</t>
  </si>
  <si>
    <t>Подписано: 13.09.2018 22:17:16</t>
  </si>
  <si>
    <t xml:space="preserve">Бюджетная роспись по состоянию на «01» июня 2018 г.  
</t>
  </si>
  <si>
    <t>Серийниый номер сертификата: certificate.GetSerialNumberString</t>
  </si>
  <si>
    <t>ФИО пользователя: Валерий Федорович Раенко</t>
  </si>
  <si>
    <t>8 от 08.02.2012 "О статусе депутата Законодательного собрания Камчатского края"</t>
  </si>
  <si>
    <t>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переданных полномочий за счет средств субвенций из федерального бюджета, в том числе: содержание депутатов членов Совета Федерации и их помощников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</si>
</sst>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8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3" fillId="0" borderId="0" xfId="0" applyFont="1" applyBorder="1" applyAlignment="1" applyProtection="1"/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7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4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7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4" fillId="0" borderId="0" xfId="0" applyFont="1" applyAlignment="1" applyProtection="1">
      <alignment vertical="center"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6" fillId="2" borderId="3" xfId="0" applyFont="1" applyFill="1" applyBorder="1" applyAlignment="1" applyProtection="1">
      <alignment horizontal="center" vertical="center" shrinkToFit="1"/>
    </xf>
    <xf numFmtId="0" fontId="6" fillId="2" borderId="3" xfId="0" applyFont="1" applyFill="1" applyBorder="1" applyAlignment="1" applyProtection="1">
      <alignment horizontal="center" vertical="center" wrapText="1" shrinkToFit="1"/>
    </xf>
    <xf numFmtId="49" fontId="6" fillId="2" borderId="3" xfId="0" applyNumberFormat="1" applyFont="1" applyFill="1" applyBorder="1" applyAlignment="1" applyProtection="1">
      <alignment horizontal="center" vertical="top" shrinkToFit="1"/>
    </xf>
    <xf numFmtId="49" fontId="6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0" fontId="8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shrinkToFit="1"/>
    </xf>
    <xf numFmtId="49" fontId="3" fillId="0" borderId="0" xfId="0" applyNumberFormat="1" applyFont="1" applyAlignment="1" applyProtection="1">
      <alignment shrinkToFit="1"/>
    </xf>
    <xf numFmtId="0" fontId="7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 applyAlignment="1" applyProtection="1">
      <alignment vertical="center"/>
    </xf>
    <xf numFmtId="0" fontId="9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9" fillId="0" borderId="0" xfId="0" applyFont="1" applyFill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6" fillId="2" borderId="2" xfId="0" applyFont="1" applyFill="1" applyBorder="1" applyAlignment="1" applyProtection="1">
      <alignment horizontal="center" vertical="center" wrapText="1" shrinkToFit="1"/>
    </xf>
    <xf numFmtId="0" fontId="7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0" fillId="2" borderId="0" xfId="0" applyFont="1" applyFill="1" applyBorder="1" applyAlignment="1" applyProtection="1">
      <alignment horizontal="center" vertical="center" shrinkToFit="1"/>
    </xf>
    <xf numFmtId="0" fontId="10" fillId="2" borderId="0" xfId="0" applyFont="1" applyFill="1" applyBorder="1" applyAlignment="1" applyProtection="1">
      <alignment horizontal="center" vertical="center" wrapText="1" shrinkToFit="1"/>
    </xf>
    <xf numFmtId="0" fontId="3" fillId="2" borderId="5" xfId="0" applyFont="1" applyFill="1" applyBorder="1" applyAlignment="1" applyProtection="1">
      <alignment horizontal="center" vertical="center" wrapText="1" shrinkToFit="1"/>
    </xf>
    <xf numFmtId="0" fontId="9" fillId="0" borderId="2" xfId="0" applyFont="1" applyBorder="1" applyAlignment="1" applyProtection="1">
      <alignment wrapText="1" shrinkToFit="1"/>
    </xf>
    <xf numFmtId="0" fontId="10" fillId="2" borderId="2" xfId="0" applyFont="1" applyFill="1" applyBorder="1" applyAlignment="1" applyProtection="1">
      <alignment horizontal="center" vertical="center" wrapText="1" shrinkToFit="1"/>
    </xf>
    <xf numFmtId="0" fontId="11" fillId="0" borderId="0" xfId="0" applyFont="1" applyAlignment="1" applyProtection="1">
      <alignment wrapText="1" shrinkToFit="1"/>
    </xf>
    <xf numFmtId="0" fontId="12" fillId="0" borderId="0" xfId="0" applyFont="1"/>
    <xf numFmtId="0" fontId="12" fillId="0" borderId="0" xfId="0" applyFont="1" applyAlignment="1">
      <alignment wrapText="1"/>
    </xf>
    <xf numFmtId="14" fontId="11" fillId="0" borderId="0" xfId="0" applyNumberFormat="1" applyFont="1" applyAlignment="1" applyProtection="1">
      <alignment wrapText="1" shrinkToFit="1"/>
    </xf>
    <xf numFmtId="0" fontId="11" fillId="0" borderId="0" xfId="0" applyFont="1" applyAlignment="1" applyProtection="1">
      <alignment vertical="center" shrinkToFit="1"/>
    </xf>
    <xf numFmtId="0" fontId="11" fillId="0" borderId="0" xfId="0" applyFont="1" applyAlignment="1" applyProtection="1">
      <alignment vertical="center" wrapText="1" shrinkToFit="1"/>
    </xf>
    <xf numFmtId="0" fontId="11" fillId="0" borderId="0" xfId="0" applyFont="1" applyAlignment="1" applyProtection="1">
      <alignment horizontal="left" vertical="center" wrapText="1" shrinkToFit="1"/>
    </xf>
    <xf numFmtId="49" fontId="11" fillId="0" borderId="0" xfId="0" applyNumberFormat="1" applyFont="1" applyAlignment="1" applyProtection="1">
      <alignment shrinkToFit="1"/>
    </xf>
    <xf numFmtId="49" fontId="11" fillId="0" borderId="0" xfId="0" applyNumberFormat="1" applyFont="1" applyAlignment="1" applyProtection="1">
      <alignment wrapText="1" shrinkToFit="1"/>
    </xf>
    <xf numFmtId="0" fontId="11" fillId="0" borderId="0" xfId="0" applyFont="1" applyAlignment="1" applyProtection="1">
      <alignment horizontal="left" vertical="center" shrinkToFit="1"/>
    </xf>
    <xf numFmtId="0" fontId="13" fillId="0" borderId="0" xfId="0" applyFont="1" applyAlignment="1" applyProtection="1">
      <alignment vertical="center" wrapText="1" shrinkToFit="1"/>
    </xf>
    <xf numFmtId="0" fontId="13" fillId="0" borderId="0" xfId="0" applyFont="1" applyAlignment="1" applyProtection="1">
      <alignment vertical="center" shrinkToFit="1"/>
    </xf>
    <xf numFmtId="14" fontId="11" fillId="0" borderId="0" xfId="2" applyNumberFormat="1" applyFont="1" applyAlignment="1" applyProtection="1">
      <alignment vertical="center" shrinkToFit="1"/>
    </xf>
    <xf numFmtId="14" fontId="11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9" fillId="0" borderId="0" xfId="0" applyNumberFormat="1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167" fontId="14" fillId="0" borderId="4" xfId="0" applyNumberFormat="1" applyFont="1" applyBorder="1" applyAlignment="1" applyProtection="1">
      <alignment horizontal="center" vertical="center" wrapText="1" shrinkToFit="1"/>
    </xf>
    <xf numFmtId="167" fontId="14" fillId="0" borderId="4" xfId="0" applyNumberFormat="1" applyFont="1" applyBorder="1" applyAlignment="1" applyProtection="1">
      <alignment horizontal="center" vertical="center" wrapText="1"/>
    </xf>
    <xf numFmtId="167" fontId="14" fillId="0" borderId="4" xfId="0" applyNumberFormat="1" applyFont="1" applyBorder="1" applyAlignment="1" applyProtection="1">
      <alignment horizontal="left" vertical="center" wrapText="1" shrinkToFit="1"/>
    </xf>
    <xf numFmtId="167" fontId="7" fillId="0" borderId="2" xfId="0" applyNumberFormat="1" applyFont="1" applyBorder="1" applyProtection="1"/>
    <xf numFmtId="168" fontId="14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5" fontId="3" fillId="0" borderId="8" xfId="0" applyNumberFormat="1" applyFont="1" applyBorder="1" applyAlignment="1" applyProtection="1">
      <alignment horizontal="center" vertical="center" wrapText="1" shrinkToFit="1"/>
    </xf>
    <xf numFmtId="164" fontId="3" fillId="0" borderId="8" xfId="0" applyNumberFormat="1" applyFont="1" applyBorder="1" applyAlignment="1" applyProtection="1">
      <alignment horizontal="center" vertical="center" wrapText="1" shrinkToFit="1"/>
    </xf>
    <xf numFmtId="49" fontId="3" fillId="0" borderId="8" xfId="0" applyNumberFormat="1" applyFont="1" applyBorder="1" applyAlignment="1" applyProtection="1">
      <alignment horizontal="center" vertical="center" wrapText="1" shrinkToFit="1"/>
    </xf>
    <xf numFmtId="0" fontId="3" fillId="0" borderId="0" xfId="0" applyFont="1" applyAlignment="1" applyProtection="1">
      <alignment wrapText="1" shrinkToFit="1"/>
    </xf>
    <xf numFmtId="166" fontId="3" fillId="0" borderId="8" xfId="0" applyNumberFormat="1" applyFont="1" applyBorder="1" applyAlignment="1" applyProtection="1">
      <alignment horizontal="center" vertical="center" wrapText="1" shrinkToFit="1"/>
    </xf>
    <xf numFmtId="49" fontId="3" fillId="0" borderId="8" xfId="0" applyNumberFormat="1" applyFont="1" applyBorder="1" applyAlignment="1" applyProtection="1">
      <alignment horizontal="left" vertical="center" wrapText="1" shrinkToFit="1"/>
    </xf>
    <xf numFmtId="14" fontId="3" fillId="0" borderId="8" xfId="0" applyNumberFormat="1" applyFont="1" applyBorder="1" applyAlignment="1" applyProtection="1">
      <alignment horizontal="center" vertical="center" wrapText="1" shrinkToFit="1"/>
    </xf>
    <xf numFmtId="167" fontId="14" fillId="0" borderId="8" xfId="0" applyNumberFormat="1" applyFont="1" applyBorder="1" applyAlignment="1" applyProtection="1">
      <alignment horizontal="center" vertical="center" wrapText="1" shrinkToFit="1"/>
    </xf>
    <xf numFmtId="167" fontId="14" fillId="0" borderId="8" xfId="0" applyNumberFormat="1" applyFont="1" applyBorder="1" applyAlignment="1" applyProtection="1">
      <alignment horizontal="center" vertical="center" wrapText="1"/>
    </xf>
    <xf numFmtId="164" fontId="3" fillId="0" borderId="8" xfId="0" applyNumberFormat="1" applyFont="1" applyBorder="1" applyAlignment="1" applyProtection="1">
      <alignment horizontal="center" vertical="center" wrapText="1" shrinkToFit="1"/>
      <protection locked="0"/>
    </xf>
    <xf numFmtId="167" fontId="14" fillId="0" borderId="8" xfId="0" applyNumberFormat="1" applyFont="1" applyBorder="1" applyAlignment="1" applyProtection="1">
      <alignment horizontal="left" vertical="center" wrapText="1" shrinkToFit="1"/>
    </xf>
    <xf numFmtId="168" fontId="14" fillId="0" borderId="8" xfId="0" applyNumberFormat="1" applyFont="1" applyBorder="1" applyAlignment="1" applyProtection="1">
      <alignment horizontal="left" vertical="center" wrapText="1" shrinkToFit="1"/>
    </xf>
    <xf numFmtId="0" fontId="11" fillId="0" borderId="0" xfId="0" applyFont="1" applyAlignment="1" applyProtection="1">
      <alignment horizontal="left" vertical="center" wrapText="1" shrinkToFit="1"/>
    </xf>
    <xf numFmtId="0" fontId="15" fillId="0" borderId="0" xfId="0" applyFont="1" applyAlignment="1" applyProtection="1">
      <alignment horizontal="center" shrinkToFit="1"/>
    </xf>
    <xf numFmtId="0" fontId="10" fillId="2" borderId="2" xfId="0" applyNumberFormat="1" applyFont="1" applyFill="1" applyBorder="1" applyAlignment="1" applyProtection="1">
      <alignment horizontal="center" vertical="center"/>
    </xf>
    <xf numFmtId="0" fontId="10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10" fillId="0" borderId="5" xfId="0" applyFont="1" applyFill="1" applyBorder="1" applyAlignment="1" applyProtection="1">
      <alignment horizontal="center" vertical="center" wrapText="1" shrinkToFit="1"/>
    </xf>
    <xf numFmtId="0" fontId="10" fillId="0" borderId="7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49" fontId="10" fillId="0" borderId="5" xfId="0" quotePrefix="1" applyNumberFormat="1" applyFont="1" applyFill="1" applyBorder="1" applyAlignment="1">
      <alignment horizontal="center" vertical="center" wrapText="1"/>
    </xf>
    <xf numFmtId="49" fontId="10" fillId="0" borderId="1" xfId="0" quotePrefix="1" applyNumberFormat="1" applyFont="1" applyFill="1" applyBorder="1" applyAlignment="1">
      <alignment horizontal="center" vertical="center" wrapText="1"/>
    </xf>
    <xf numFmtId="49" fontId="10" fillId="0" borderId="7" xfId="0" quotePrefix="1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5" fillId="0" borderId="0" xfId="0" applyFont="1" applyAlignment="1" applyProtection="1">
      <alignment horizontal="left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1" fillId="0" borderId="0" xfId="0" applyFont="1" applyAlignment="1" applyProtection="1">
      <alignment horizontal="left" vertical="top" wrapText="1" shrinkToFit="1"/>
    </xf>
    <xf numFmtId="14" fontId="11" fillId="0" borderId="0" xfId="0" applyNumberFormat="1" applyFont="1" applyAlignment="1" applyProtection="1">
      <alignment horizontal="left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53"/>
  <sheetViews>
    <sheetView zoomScale="60" zoomScaleNormal="60" workbookViewId="0">
      <pane ySplit="8" topLeftCell="A28" activePane="bottomLeft" state="frozen"/>
      <selection pane="bottomLeft" activeCell="H32" sqref="H32"/>
    </sheetView>
  </sheetViews>
  <sheetFormatPr defaultRowHeight="20.100000000000001" customHeight="1" outlineLevelCol="1" x14ac:dyDescent="0.25"/>
  <cols>
    <col min="1" max="1" width="15.140625" style="12" customWidth="1"/>
    <col min="2" max="2" width="24" style="22" customWidth="1"/>
    <col min="3" max="3" width="5.140625" style="12" customWidth="1"/>
    <col min="4" max="4" width="33" style="22" customWidth="1"/>
    <col min="5" max="5" width="6.42578125" style="12" customWidth="1"/>
    <col min="6" max="6" width="28.7109375" style="22" customWidth="1"/>
    <col min="7" max="7" width="9.7109375" style="12" customWidth="1"/>
    <col min="8" max="8" width="35.85546875" style="22" customWidth="1"/>
    <col min="9" max="9" width="6.140625" style="15" customWidth="1"/>
    <col min="10" max="10" width="34.85546875" style="21" customWidth="1"/>
    <col min="11" max="11" width="5" style="12" customWidth="1"/>
    <col min="12" max="12" width="15.5703125" style="22" customWidth="1"/>
    <col min="13" max="13" width="6.28515625" style="12" customWidth="1"/>
    <col min="14" max="14" width="16.42578125" style="22" customWidth="1"/>
    <col min="15" max="15" width="7.42578125" style="12" customWidth="1"/>
    <col min="16" max="16" width="18" style="22" customWidth="1"/>
    <col min="17" max="17" width="12.42578125" style="22" customWidth="1"/>
    <col min="18" max="19" width="21.28515625" style="22" hidden="1" customWidth="1"/>
    <col min="20" max="20" width="19.7109375" style="1" customWidth="1" outlineLevel="1"/>
    <col min="21" max="21" width="21.140625" style="1" customWidth="1" outlineLevel="1"/>
    <col min="22" max="22" width="22.140625" style="1" customWidth="1" outlineLevel="1"/>
    <col min="23" max="23" width="19.85546875" style="1" customWidth="1"/>
    <col min="24" max="24" width="21.140625" style="1" customWidth="1"/>
    <col min="25" max="25" width="20.28515625" style="1" customWidth="1"/>
    <col min="26" max="26" width="45.5703125" style="1" hidden="1" customWidth="1"/>
    <col min="27" max="27" width="30.85546875" style="1" customWidth="1"/>
    <col min="28" max="16384" width="9.140625" style="1"/>
  </cols>
  <sheetData>
    <row r="1" spans="1:31" ht="19.5" customHeight="1" x14ac:dyDescent="0.3">
      <c r="A1" s="109" t="str">
        <f>CONCATENATE("Обоснование бюджетных ассигнований на ",TableHeaderYear2," - ",TableHeaderYear4," годы",)</f>
        <v>Обоснование бюджетных ассигнований на 2019 - 2021 годы</v>
      </c>
      <c r="B1" s="109"/>
      <c r="C1" s="109"/>
      <c r="D1" s="109"/>
      <c r="E1" s="109"/>
      <c r="F1" s="109"/>
      <c r="G1" s="11"/>
      <c r="H1" s="20"/>
      <c r="I1" s="11"/>
      <c r="J1" s="20"/>
      <c r="K1" s="11"/>
      <c r="L1" s="20"/>
      <c r="M1" s="11"/>
      <c r="N1" s="20"/>
      <c r="O1" s="11"/>
      <c r="P1" s="20"/>
      <c r="Q1" s="20"/>
      <c r="R1" s="20"/>
      <c r="S1" s="20"/>
    </row>
    <row r="2" spans="1:31" ht="27.75" customHeight="1" x14ac:dyDescent="0.3">
      <c r="A2" s="74" t="s">
        <v>4</v>
      </c>
      <c r="B2" s="108" t="s">
        <v>34</v>
      </c>
      <c r="C2" s="108"/>
      <c r="D2" s="108"/>
      <c r="E2" s="77"/>
      <c r="F2" s="78"/>
      <c r="G2" s="15"/>
      <c r="H2" s="21"/>
      <c r="K2" s="15"/>
      <c r="L2" s="21"/>
      <c r="M2" s="15"/>
      <c r="N2" s="21"/>
      <c r="O2" s="15"/>
      <c r="P2" s="21"/>
      <c r="Q2" s="21"/>
      <c r="R2" s="21"/>
      <c r="S2" s="21"/>
      <c r="T2" s="2"/>
    </row>
    <row r="3" spans="1:31" ht="39.950000000000003" customHeight="1" x14ac:dyDescent="0.25">
      <c r="A3" s="75" t="s">
        <v>10</v>
      </c>
      <c r="B3" s="76" t="s">
        <v>32</v>
      </c>
      <c r="C3" s="79"/>
      <c r="D3" s="80"/>
      <c r="E3" s="81"/>
      <c r="F3" s="80"/>
      <c r="G3" s="13"/>
      <c r="H3" s="24"/>
    </row>
    <row r="4" spans="1:31" ht="20.100000000000001" customHeight="1" x14ac:dyDescent="0.25">
      <c r="A4" s="74" t="s">
        <v>19</v>
      </c>
      <c r="B4" s="76" t="s">
        <v>65</v>
      </c>
      <c r="C4" s="79"/>
      <c r="D4" s="80"/>
      <c r="E4" s="82"/>
      <c r="F4" s="83"/>
      <c r="G4" s="16"/>
      <c r="H4" s="25"/>
      <c r="T4" s="114"/>
      <c r="U4" s="114"/>
      <c r="V4" s="85"/>
      <c r="W4" s="113"/>
      <c r="X4" s="113"/>
      <c r="Y4" s="86"/>
      <c r="AA4" s="35">
        <v>2017</v>
      </c>
      <c r="AB4" s="35">
        <v>2018</v>
      </c>
      <c r="AC4" s="35">
        <v>2019</v>
      </c>
      <c r="AD4" s="35">
        <v>2020</v>
      </c>
      <c r="AE4" s="35">
        <v>2021</v>
      </c>
    </row>
    <row r="5" spans="1:31" ht="20.100000000000001" customHeight="1" x14ac:dyDescent="0.3">
      <c r="O5" s="18"/>
      <c r="P5" s="23"/>
      <c r="Q5" s="68" t="s">
        <v>21</v>
      </c>
      <c r="R5" s="90">
        <f t="shared" ref="R5:Y5" si="0">SUBTOTAL(9,R9:R997)</f>
        <v>0</v>
      </c>
      <c r="S5" s="90">
        <f t="shared" si="0"/>
        <v>0</v>
      </c>
      <c r="T5" s="90">
        <f t="shared" si="0"/>
        <v>267658.92200000002</v>
      </c>
      <c r="U5" s="90">
        <f t="shared" si="0"/>
        <v>263471.84200000006</v>
      </c>
      <c r="V5" s="90">
        <f t="shared" si="0"/>
        <v>266122.71900000004</v>
      </c>
      <c r="W5" s="90">
        <f t="shared" si="0"/>
        <v>251211.514</v>
      </c>
      <c r="X5" s="90">
        <f t="shared" si="0"/>
        <v>252708.424</v>
      </c>
      <c r="Y5" s="90">
        <f t="shared" si="0"/>
        <v>254265.21000000002</v>
      </c>
      <c r="Z5" s="3"/>
    </row>
    <row r="6" spans="1:31" s="5" customFormat="1" ht="27" customHeight="1" x14ac:dyDescent="0.25">
      <c r="A6" s="65"/>
      <c r="B6" s="66"/>
      <c r="C6" s="65"/>
      <c r="D6" s="66"/>
      <c r="E6" s="65"/>
      <c r="F6" s="66"/>
      <c r="G6" s="65"/>
      <c r="H6" s="66"/>
      <c r="I6" s="65"/>
      <c r="J6" s="66"/>
      <c r="K6" s="65"/>
      <c r="L6" s="66"/>
      <c r="M6" s="65"/>
      <c r="N6" s="66"/>
      <c r="O6" s="65"/>
      <c r="P6" s="66"/>
      <c r="Q6" s="69"/>
      <c r="R6" s="111" t="s">
        <v>31</v>
      </c>
      <c r="S6" s="112"/>
      <c r="T6" s="110" t="s">
        <v>106</v>
      </c>
      <c r="U6" s="110"/>
      <c r="V6" s="110"/>
      <c r="W6" s="110" t="s">
        <v>31</v>
      </c>
      <c r="X6" s="110"/>
      <c r="Y6" s="110"/>
      <c r="Z6" s="4"/>
    </row>
    <row r="7" spans="1:31" s="8" customFormat="1" ht="66.75" customHeight="1" x14ac:dyDescent="0.25">
      <c r="A7" s="14" t="s">
        <v>4</v>
      </c>
      <c r="B7" s="64" t="s">
        <v>11</v>
      </c>
      <c r="C7" s="14" t="s">
        <v>5</v>
      </c>
      <c r="D7" s="64" t="s">
        <v>12</v>
      </c>
      <c r="E7" s="19" t="s">
        <v>7</v>
      </c>
      <c r="F7" s="64" t="s">
        <v>20</v>
      </c>
      <c r="G7" s="14" t="s">
        <v>0</v>
      </c>
      <c r="H7" s="64" t="s">
        <v>13</v>
      </c>
      <c r="I7" s="17" t="s">
        <v>1</v>
      </c>
      <c r="J7" s="64" t="s">
        <v>14</v>
      </c>
      <c r="K7" s="14" t="s">
        <v>2</v>
      </c>
      <c r="L7" s="64" t="s">
        <v>15</v>
      </c>
      <c r="M7" s="14" t="s">
        <v>3</v>
      </c>
      <c r="N7" s="64" t="s">
        <v>16</v>
      </c>
      <c r="O7" s="14" t="s">
        <v>6</v>
      </c>
      <c r="P7" s="67" t="s">
        <v>17</v>
      </c>
      <c r="Q7" s="64" t="s">
        <v>18</v>
      </c>
      <c r="R7" s="64" t="str">
        <f>CONCATENATE("Отчетный финансовый год (запланировано), ",TableHeaderYear1-1)</f>
        <v>Отчетный финансовый год (запланировано), 2017</v>
      </c>
      <c r="S7" s="64" t="str">
        <f>CONCATENATE("Отчетный финансовый год (исполнено), ",TableHeaderYear1-1)</f>
        <v>Отчетный финансовый год (исполнено), 2017</v>
      </c>
      <c r="T7" s="6" t="str">
        <f>CONCATENATE("Текущий финансовый год, ",TableHeaderYear1)</f>
        <v>Текущий финансовый год, 2018</v>
      </c>
      <c r="U7" s="6" t="str">
        <f>CONCATENATE("Текущий финансовый год+1, ",TableHeaderYear2)</f>
        <v>Текущий финансовый год+1, 2019</v>
      </c>
      <c r="V7" s="6" t="str">
        <f>CONCATENATE("Текущий финансовый год+2, ",TableHeaderYear3)</f>
        <v>Текущий финансовый год+2, 2020</v>
      </c>
      <c r="W7" s="6" t="str">
        <f>CONCATENATE("Очередной финансовый год, ",TableHeaderYear2)</f>
        <v>Очередной финансовый год, 2019</v>
      </c>
      <c r="X7" s="6" t="str">
        <f>CONCATENATE("Очередной финансовый год+1, ",TableHeaderYear3)</f>
        <v>Очередной финансовый год+1, 2020</v>
      </c>
      <c r="Y7" s="6" t="str">
        <f>CONCATENATE("Очередной финансовый год+2, ",TableHeaderYear4)</f>
        <v>Очередной финансовый год+2, 2021</v>
      </c>
      <c r="Z7" s="7"/>
    </row>
    <row r="8" spans="1:31" s="9" customFormat="1" ht="12.75" customHeight="1" x14ac:dyDescent="0.15">
      <c r="A8" s="26">
        <v>1</v>
      </c>
      <c r="B8" s="27">
        <v>2</v>
      </c>
      <c r="C8" s="26">
        <v>3</v>
      </c>
      <c r="D8" s="27">
        <v>4</v>
      </c>
      <c r="E8" s="26">
        <v>5</v>
      </c>
      <c r="F8" s="27">
        <v>6</v>
      </c>
      <c r="G8" s="26">
        <v>7</v>
      </c>
      <c r="H8" s="27">
        <v>8</v>
      </c>
      <c r="I8" s="28" t="s">
        <v>8</v>
      </c>
      <c r="J8" s="29" t="s">
        <v>9</v>
      </c>
      <c r="K8" s="26">
        <v>11</v>
      </c>
      <c r="L8" s="27">
        <v>12</v>
      </c>
      <c r="M8" s="26">
        <v>13</v>
      </c>
      <c r="N8" s="27">
        <v>14</v>
      </c>
      <c r="O8" s="26">
        <v>15</v>
      </c>
      <c r="P8" s="27">
        <v>16</v>
      </c>
      <c r="Q8" s="26">
        <v>17</v>
      </c>
      <c r="R8" s="27">
        <v>20</v>
      </c>
      <c r="S8" s="26">
        <v>21</v>
      </c>
      <c r="T8" s="27">
        <v>18</v>
      </c>
      <c r="U8" s="26">
        <v>19</v>
      </c>
      <c r="V8" s="27">
        <v>20</v>
      </c>
      <c r="W8" s="26">
        <v>21</v>
      </c>
      <c r="X8" s="27">
        <v>22</v>
      </c>
      <c r="Y8" s="26">
        <v>23</v>
      </c>
      <c r="Z8" s="27">
        <v>30</v>
      </c>
    </row>
    <row r="9" spans="1:31" s="10" customFormat="1" ht="120" x14ac:dyDescent="0.25">
      <c r="A9" s="30" t="s">
        <v>33</v>
      </c>
      <c r="B9" s="31" t="s">
        <v>34</v>
      </c>
      <c r="C9" s="32">
        <v>801</v>
      </c>
      <c r="D9" s="31" t="s">
        <v>34</v>
      </c>
      <c r="E9" s="33">
        <v>103</v>
      </c>
      <c r="F9" s="31" t="s">
        <v>35</v>
      </c>
      <c r="G9" s="34" t="s">
        <v>36</v>
      </c>
      <c r="H9" s="31" t="s">
        <v>37</v>
      </c>
      <c r="I9" s="32">
        <v>121</v>
      </c>
      <c r="J9" s="31" t="s">
        <v>38</v>
      </c>
      <c r="K9" s="34" t="s">
        <v>39</v>
      </c>
      <c r="L9" s="31" t="s">
        <v>40</v>
      </c>
      <c r="M9" s="34" t="s">
        <v>39</v>
      </c>
      <c r="N9" s="31" t="s">
        <v>41</v>
      </c>
      <c r="O9" s="44" t="s">
        <v>42</v>
      </c>
      <c r="P9" s="94" t="s">
        <v>43</v>
      </c>
      <c r="Q9" s="95" t="s">
        <v>41</v>
      </c>
      <c r="R9" s="91">
        <v>0</v>
      </c>
      <c r="S9" s="91">
        <v>0</v>
      </c>
      <c r="T9" s="91">
        <v>104462.79399999999</v>
      </c>
      <c r="U9" s="91">
        <v>100481.814</v>
      </c>
      <c r="V9" s="91">
        <v>100481.814</v>
      </c>
      <c r="W9" s="91">
        <v>104169.713</v>
      </c>
      <c r="X9" s="91">
        <v>104169.713</v>
      </c>
      <c r="Y9" s="91">
        <v>104169.713</v>
      </c>
      <c r="Z9" s="92"/>
      <c r="AA9" s="93"/>
    </row>
    <row r="10" spans="1:31" s="10" customFormat="1" ht="90" x14ac:dyDescent="0.25">
      <c r="A10" s="44" t="s">
        <v>33</v>
      </c>
      <c r="B10" s="45" t="s">
        <v>34</v>
      </c>
      <c r="C10" s="46">
        <v>801</v>
      </c>
      <c r="D10" s="45" t="s">
        <v>34</v>
      </c>
      <c r="E10" s="47">
        <v>103</v>
      </c>
      <c r="F10" s="45" t="s">
        <v>35</v>
      </c>
      <c r="G10" s="48" t="s">
        <v>44</v>
      </c>
      <c r="H10" s="45" t="s">
        <v>45</v>
      </c>
      <c r="I10" s="46">
        <v>121</v>
      </c>
      <c r="J10" s="45" t="s">
        <v>38</v>
      </c>
      <c r="K10" s="48" t="s">
        <v>39</v>
      </c>
      <c r="L10" s="45" t="s">
        <v>40</v>
      </c>
      <c r="M10" s="48" t="s">
        <v>39</v>
      </c>
      <c r="N10" s="45" t="s">
        <v>41</v>
      </c>
      <c r="O10" s="44" t="s">
        <v>42</v>
      </c>
      <c r="P10" s="84" t="s">
        <v>43</v>
      </c>
      <c r="Q10" s="45" t="s">
        <v>41</v>
      </c>
      <c r="R10" s="89">
        <v>0</v>
      </c>
      <c r="S10" s="89">
        <v>0</v>
      </c>
      <c r="T10" s="91">
        <v>18850.686000000002</v>
      </c>
      <c r="U10" s="91">
        <v>18149.646000000001</v>
      </c>
      <c r="V10" s="91">
        <v>18149.646000000001</v>
      </c>
      <c r="W10" s="91">
        <v>18850.686000000002</v>
      </c>
      <c r="X10" s="91">
        <v>18850.686000000002</v>
      </c>
      <c r="Y10" s="91">
        <v>18850.686000000002</v>
      </c>
      <c r="Z10" s="92"/>
      <c r="AA10" s="93"/>
    </row>
    <row r="11" spans="1:31" s="10" customFormat="1" ht="90" x14ac:dyDescent="0.25">
      <c r="A11" s="44" t="s">
        <v>33</v>
      </c>
      <c r="B11" s="45" t="s">
        <v>34</v>
      </c>
      <c r="C11" s="46">
        <v>801</v>
      </c>
      <c r="D11" s="45" t="s">
        <v>34</v>
      </c>
      <c r="E11" s="47">
        <v>103</v>
      </c>
      <c r="F11" s="45" t="s">
        <v>35</v>
      </c>
      <c r="G11" s="48" t="s">
        <v>46</v>
      </c>
      <c r="H11" s="45" t="s">
        <v>47</v>
      </c>
      <c r="I11" s="46">
        <v>121</v>
      </c>
      <c r="J11" s="45" t="s">
        <v>38</v>
      </c>
      <c r="K11" s="48" t="s">
        <v>39</v>
      </c>
      <c r="L11" s="45" t="s">
        <v>40</v>
      </c>
      <c r="M11" s="48" t="s">
        <v>39</v>
      </c>
      <c r="N11" s="45" t="s">
        <v>41</v>
      </c>
      <c r="O11" s="44" t="s">
        <v>42</v>
      </c>
      <c r="P11" s="84" t="s">
        <v>43</v>
      </c>
      <c r="Q11" s="45" t="s">
        <v>41</v>
      </c>
      <c r="R11" s="89">
        <v>0</v>
      </c>
      <c r="S11" s="89">
        <v>0</v>
      </c>
      <c r="T11" s="91">
        <v>31232.678</v>
      </c>
      <c r="U11" s="91">
        <v>30072.698</v>
      </c>
      <c r="V11" s="91">
        <v>30072.698</v>
      </c>
      <c r="W11" s="91">
        <v>30995.074000000001</v>
      </c>
      <c r="X11" s="91">
        <v>30995.074000000001</v>
      </c>
      <c r="Y11" s="91">
        <v>30995.074000000001</v>
      </c>
      <c r="Z11" s="92"/>
      <c r="AA11" s="93"/>
    </row>
    <row r="12" spans="1:31" s="10" customFormat="1" ht="120" x14ac:dyDescent="0.25">
      <c r="A12" s="44" t="s">
        <v>33</v>
      </c>
      <c r="B12" s="45" t="s">
        <v>34</v>
      </c>
      <c r="C12" s="46">
        <v>801</v>
      </c>
      <c r="D12" s="45" t="s">
        <v>34</v>
      </c>
      <c r="E12" s="47">
        <v>103</v>
      </c>
      <c r="F12" s="45" t="s">
        <v>35</v>
      </c>
      <c r="G12" s="48" t="s">
        <v>36</v>
      </c>
      <c r="H12" s="45" t="s">
        <v>37</v>
      </c>
      <c r="I12" s="46">
        <v>122</v>
      </c>
      <c r="J12" s="45" t="s">
        <v>48</v>
      </c>
      <c r="K12" s="48" t="s">
        <v>39</v>
      </c>
      <c r="L12" s="45" t="s">
        <v>40</v>
      </c>
      <c r="M12" s="48" t="s">
        <v>39</v>
      </c>
      <c r="N12" s="45" t="s">
        <v>41</v>
      </c>
      <c r="O12" s="44" t="s">
        <v>42</v>
      </c>
      <c r="P12" s="84" t="s">
        <v>43</v>
      </c>
      <c r="Q12" s="45" t="s">
        <v>41</v>
      </c>
      <c r="R12" s="89">
        <v>0</v>
      </c>
      <c r="S12" s="89">
        <v>0</v>
      </c>
      <c r="T12" s="91">
        <v>4366.8500000000004</v>
      </c>
      <c r="U12" s="91">
        <v>4366.8500000000004</v>
      </c>
      <c r="V12" s="91">
        <v>4366.8500000000004</v>
      </c>
      <c r="W12" s="91">
        <v>4921.25</v>
      </c>
      <c r="X12" s="91">
        <v>4921.25</v>
      </c>
      <c r="Y12" s="91">
        <v>4921.25</v>
      </c>
      <c r="Z12" s="92"/>
      <c r="AA12" s="93"/>
    </row>
    <row r="13" spans="1:31" s="10" customFormat="1" ht="90" x14ac:dyDescent="0.25">
      <c r="A13" s="44" t="s">
        <v>33</v>
      </c>
      <c r="B13" s="45" t="s">
        <v>34</v>
      </c>
      <c r="C13" s="46">
        <v>801</v>
      </c>
      <c r="D13" s="45" t="s">
        <v>34</v>
      </c>
      <c r="E13" s="47">
        <v>103</v>
      </c>
      <c r="F13" s="45" t="s">
        <v>35</v>
      </c>
      <c r="G13" s="48" t="s">
        <v>44</v>
      </c>
      <c r="H13" s="45" t="s">
        <v>45</v>
      </c>
      <c r="I13" s="46">
        <v>122</v>
      </c>
      <c r="J13" s="45" t="s">
        <v>48</v>
      </c>
      <c r="K13" s="48" t="s">
        <v>39</v>
      </c>
      <c r="L13" s="45" t="s">
        <v>40</v>
      </c>
      <c r="M13" s="48" t="s">
        <v>39</v>
      </c>
      <c r="N13" s="45" t="s">
        <v>41</v>
      </c>
      <c r="O13" s="44" t="s">
        <v>42</v>
      </c>
      <c r="P13" s="84" t="s">
        <v>43</v>
      </c>
      <c r="Q13" s="45" t="s">
        <v>41</v>
      </c>
      <c r="R13" s="89">
        <v>0</v>
      </c>
      <c r="S13" s="89">
        <v>0</v>
      </c>
      <c r="T13" s="91">
        <v>1907.7</v>
      </c>
      <c r="U13" s="91">
        <v>1907.7</v>
      </c>
      <c r="V13" s="91">
        <v>1907.7</v>
      </c>
      <c r="W13" s="91">
        <v>1837.89</v>
      </c>
      <c r="X13" s="91">
        <v>1837.89</v>
      </c>
      <c r="Y13" s="91">
        <v>1837.89</v>
      </c>
      <c r="Z13" s="92"/>
      <c r="AA13" s="93"/>
    </row>
    <row r="14" spans="1:31" s="10" customFormat="1" ht="90" x14ac:dyDescent="0.25">
      <c r="A14" s="44" t="s">
        <v>33</v>
      </c>
      <c r="B14" s="45" t="s">
        <v>34</v>
      </c>
      <c r="C14" s="46">
        <v>801</v>
      </c>
      <c r="D14" s="45" t="s">
        <v>34</v>
      </c>
      <c r="E14" s="47">
        <v>103</v>
      </c>
      <c r="F14" s="45" t="s">
        <v>35</v>
      </c>
      <c r="G14" s="48" t="s">
        <v>46</v>
      </c>
      <c r="H14" s="45" t="s">
        <v>47</v>
      </c>
      <c r="I14" s="46">
        <v>122</v>
      </c>
      <c r="J14" s="45" t="s">
        <v>48</v>
      </c>
      <c r="K14" s="48" t="s">
        <v>39</v>
      </c>
      <c r="L14" s="45" t="s">
        <v>40</v>
      </c>
      <c r="M14" s="48" t="s">
        <v>39</v>
      </c>
      <c r="N14" s="45" t="s">
        <v>41</v>
      </c>
      <c r="O14" s="44" t="s">
        <v>42</v>
      </c>
      <c r="P14" s="84" t="s">
        <v>43</v>
      </c>
      <c r="Q14" s="45" t="s">
        <v>41</v>
      </c>
      <c r="R14" s="89">
        <v>0</v>
      </c>
      <c r="S14" s="89">
        <v>0</v>
      </c>
      <c r="T14" s="91">
        <v>1912.5</v>
      </c>
      <c r="U14" s="91">
        <v>1912.5</v>
      </c>
      <c r="V14" s="91">
        <v>1912.5</v>
      </c>
      <c r="W14" s="91">
        <v>1913.75</v>
      </c>
      <c r="X14" s="91">
        <v>1913.75</v>
      </c>
      <c r="Y14" s="91">
        <v>1913.75</v>
      </c>
      <c r="Z14" s="92"/>
      <c r="AA14" s="93"/>
    </row>
    <row r="15" spans="1:31" s="10" customFormat="1" ht="90" x14ac:dyDescent="0.25">
      <c r="A15" s="44" t="s">
        <v>33</v>
      </c>
      <c r="B15" s="45" t="s">
        <v>34</v>
      </c>
      <c r="C15" s="46">
        <v>801</v>
      </c>
      <c r="D15" s="45" t="s">
        <v>34</v>
      </c>
      <c r="E15" s="47">
        <v>103</v>
      </c>
      <c r="F15" s="45" t="s">
        <v>35</v>
      </c>
      <c r="G15" s="48" t="s">
        <v>46</v>
      </c>
      <c r="H15" s="45" t="s">
        <v>47</v>
      </c>
      <c r="I15" s="46">
        <v>123</v>
      </c>
      <c r="J15" s="45" t="s">
        <v>49</v>
      </c>
      <c r="K15" s="48" t="s">
        <v>39</v>
      </c>
      <c r="L15" s="45" t="s">
        <v>40</v>
      </c>
      <c r="M15" s="48" t="s">
        <v>39</v>
      </c>
      <c r="N15" s="45" t="s">
        <v>41</v>
      </c>
      <c r="O15" s="44" t="s">
        <v>42</v>
      </c>
      <c r="P15" s="84" t="s">
        <v>43</v>
      </c>
      <c r="Q15" s="45" t="s">
        <v>41</v>
      </c>
      <c r="R15" s="89">
        <v>0</v>
      </c>
      <c r="S15" s="89">
        <v>0</v>
      </c>
      <c r="T15" s="91">
        <v>2307.7710000000002</v>
      </c>
      <c r="U15" s="91">
        <v>2307.7710000000002</v>
      </c>
      <c r="V15" s="91">
        <v>2307.7710000000002</v>
      </c>
      <c r="W15" s="91">
        <v>1430.4</v>
      </c>
      <c r="X15" s="91">
        <v>1430.4</v>
      </c>
      <c r="Y15" s="91">
        <v>1430.4</v>
      </c>
      <c r="Z15" s="92"/>
      <c r="AA15" s="93"/>
    </row>
    <row r="16" spans="1:31" s="10" customFormat="1" ht="127.5" customHeight="1" x14ac:dyDescent="0.25">
      <c r="A16" s="44" t="s">
        <v>33</v>
      </c>
      <c r="B16" s="45" t="s">
        <v>34</v>
      </c>
      <c r="C16" s="46">
        <v>801</v>
      </c>
      <c r="D16" s="45" t="s">
        <v>34</v>
      </c>
      <c r="E16" s="47">
        <v>103</v>
      </c>
      <c r="F16" s="45" t="s">
        <v>35</v>
      </c>
      <c r="G16" s="48" t="s">
        <v>36</v>
      </c>
      <c r="H16" s="45" t="s">
        <v>37</v>
      </c>
      <c r="I16" s="46">
        <v>129</v>
      </c>
      <c r="J16" s="45" t="s">
        <v>50</v>
      </c>
      <c r="K16" s="48" t="s">
        <v>39</v>
      </c>
      <c r="L16" s="45" t="s">
        <v>40</v>
      </c>
      <c r="M16" s="48" t="s">
        <v>39</v>
      </c>
      <c r="N16" s="45" t="s">
        <v>41</v>
      </c>
      <c r="O16" s="44" t="s">
        <v>42</v>
      </c>
      <c r="P16" s="84" t="s">
        <v>43</v>
      </c>
      <c r="Q16" s="45" t="s">
        <v>41</v>
      </c>
      <c r="R16" s="89">
        <v>0</v>
      </c>
      <c r="S16" s="89">
        <v>0</v>
      </c>
      <c r="T16" s="91">
        <v>25566.702000000001</v>
      </c>
      <c r="U16" s="91">
        <v>24899.842000000001</v>
      </c>
      <c r="V16" s="91">
        <v>24899.842000000001</v>
      </c>
      <c r="W16" s="91">
        <v>26899.592000000001</v>
      </c>
      <c r="X16" s="91">
        <v>26899.592000000001</v>
      </c>
      <c r="Y16" s="91">
        <v>26899.592000000001</v>
      </c>
      <c r="Z16" s="92"/>
      <c r="AA16" s="93"/>
    </row>
    <row r="17" spans="1:27" s="10" customFormat="1" ht="90" x14ac:dyDescent="0.25">
      <c r="A17" s="44" t="s">
        <v>33</v>
      </c>
      <c r="B17" s="45" t="s">
        <v>34</v>
      </c>
      <c r="C17" s="46">
        <v>801</v>
      </c>
      <c r="D17" s="45" t="s">
        <v>34</v>
      </c>
      <c r="E17" s="47">
        <v>103</v>
      </c>
      <c r="F17" s="45" t="s">
        <v>35</v>
      </c>
      <c r="G17" s="48" t="s">
        <v>44</v>
      </c>
      <c r="H17" s="45" t="s">
        <v>45</v>
      </c>
      <c r="I17" s="46">
        <v>129</v>
      </c>
      <c r="J17" s="45" t="s">
        <v>50</v>
      </c>
      <c r="K17" s="48" t="s">
        <v>39</v>
      </c>
      <c r="L17" s="45" t="s">
        <v>40</v>
      </c>
      <c r="M17" s="48" t="s">
        <v>39</v>
      </c>
      <c r="N17" s="45" t="s">
        <v>41</v>
      </c>
      <c r="O17" s="44" t="s">
        <v>42</v>
      </c>
      <c r="P17" s="84" t="s">
        <v>43</v>
      </c>
      <c r="Q17" s="45" t="s">
        <v>41</v>
      </c>
      <c r="R17" s="89">
        <v>0</v>
      </c>
      <c r="S17" s="89">
        <v>0</v>
      </c>
      <c r="T17" s="91">
        <v>3392.2359999999999</v>
      </c>
      <c r="U17" s="91">
        <v>3284.9560000000001</v>
      </c>
      <c r="V17" s="91">
        <v>3284.9560000000001</v>
      </c>
      <c r="W17" s="91">
        <v>3468.7750000000001</v>
      </c>
      <c r="X17" s="91">
        <v>3468.7750000000001</v>
      </c>
      <c r="Y17" s="91">
        <v>3468.7750000000001</v>
      </c>
      <c r="Z17" s="92"/>
      <c r="AA17" s="93"/>
    </row>
    <row r="18" spans="1:27" s="10" customFormat="1" ht="90" x14ac:dyDescent="0.25">
      <c r="A18" s="44" t="s">
        <v>33</v>
      </c>
      <c r="B18" s="45" t="s">
        <v>34</v>
      </c>
      <c r="C18" s="46">
        <v>801</v>
      </c>
      <c r="D18" s="45" t="s">
        <v>34</v>
      </c>
      <c r="E18" s="47">
        <v>103</v>
      </c>
      <c r="F18" s="45" t="s">
        <v>35</v>
      </c>
      <c r="G18" s="48" t="s">
        <v>46</v>
      </c>
      <c r="H18" s="45" t="s">
        <v>47</v>
      </c>
      <c r="I18" s="46">
        <v>129</v>
      </c>
      <c r="J18" s="45" t="s">
        <v>50</v>
      </c>
      <c r="K18" s="48" t="s">
        <v>39</v>
      </c>
      <c r="L18" s="45" t="s">
        <v>40</v>
      </c>
      <c r="M18" s="48" t="s">
        <v>39</v>
      </c>
      <c r="N18" s="45" t="s">
        <v>41</v>
      </c>
      <c r="O18" s="44" t="s">
        <v>42</v>
      </c>
      <c r="P18" s="84" t="s">
        <v>43</v>
      </c>
      <c r="Q18" s="45" t="s">
        <v>41</v>
      </c>
      <c r="R18" s="89">
        <v>0</v>
      </c>
      <c r="S18" s="89">
        <v>0</v>
      </c>
      <c r="T18" s="91">
        <v>5991.1329999999998</v>
      </c>
      <c r="U18" s="91">
        <v>5871.2730000000001</v>
      </c>
      <c r="V18" s="91">
        <v>5871.2730000000001</v>
      </c>
      <c r="W18" s="91">
        <v>6203.7960000000003</v>
      </c>
      <c r="X18" s="91">
        <v>6203.7960000000003</v>
      </c>
      <c r="Y18" s="91">
        <v>6203.7960000000003</v>
      </c>
      <c r="Z18" s="92"/>
      <c r="AA18" s="93"/>
    </row>
    <row r="19" spans="1:27" s="10" customFormat="1" ht="132.75" customHeight="1" x14ac:dyDescent="0.25">
      <c r="A19" s="44" t="s">
        <v>33</v>
      </c>
      <c r="B19" s="45" t="s">
        <v>34</v>
      </c>
      <c r="C19" s="46">
        <v>801</v>
      </c>
      <c r="D19" s="45" t="s">
        <v>34</v>
      </c>
      <c r="E19" s="47">
        <v>103</v>
      </c>
      <c r="F19" s="45" t="s">
        <v>35</v>
      </c>
      <c r="G19" s="48" t="s">
        <v>36</v>
      </c>
      <c r="H19" s="45" t="s">
        <v>37</v>
      </c>
      <c r="I19" s="46">
        <v>242</v>
      </c>
      <c r="J19" s="45" t="s">
        <v>51</v>
      </c>
      <c r="K19" s="48" t="s">
        <v>39</v>
      </c>
      <c r="L19" s="45" t="s">
        <v>40</v>
      </c>
      <c r="M19" s="48" t="s">
        <v>39</v>
      </c>
      <c r="N19" s="45" t="s">
        <v>41</v>
      </c>
      <c r="O19" s="44" t="s">
        <v>42</v>
      </c>
      <c r="P19" s="84" t="s">
        <v>43</v>
      </c>
      <c r="Q19" s="45" t="s">
        <v>41</v>
      </c>
      <c r="R19" s="89">
        <v>0</v>
      </c>
      <c r="S19" s="89">
        <v>0</v>
      </c>
      <c r="T19" s="91">
        <v>17645</v>
      </c>
      <c r="U19" s="91">
        <v>17645</v>
      </c>
      <c r="V19" s="91">
        <v>17645</v>
      </c>
      <c r="W19" s="91">
        <v>16489.042000000001</v>
      </c>
      <c r="X19" s="91">
        <v>17148.603999999999</v>
      </c>
      <c r="Y19" s="91">
        <v>17834.547999999999</v>
      </c>
      <c r="Z19" s="92"/>
      <c r="AA19" s="93"/>
    </row>
    <row r="20" spans="1:27" s="10" customFormat="1" ht="132.75" customHeight="1" x14ac:dyDescent="0.25">
      <c r="A20" s="44" t="s">
        <v>33</v>
      </c>
      <c r="B20" s="45" t="s">
        <v>34</v>
      </c>
      <c r="C20" s="46">
        <v>801</v>
      </c>
      <c r="D20" s="45" t="s">
        <v>34</v>
      </c>
      <c r="E20" s="47">
        <v>103</v>
      </c>
      <c r="F20" s="45" t="s">
        <v>35</v>
      </c>
      <c r="G20" s="48" t="s">
        <v>36</v>
      </c>
      <c r="H20" s="45" t="s">
        <v>37</v>
      </c>
      <c r="I20" s="46">
        <v>244</v>
      </c>
      <c r="J20" s="45" t="s">
        <v>52</v>
      </c>
      <c r="K20" s="48" t="s">
        <v>39</v>
      </c>
      <c r="L20" s="45" t="s">
        <v>40</v>
      </c>
      <c r="M20" s="48" t="s">
        <v>39</v>
      </c>
      <c r="N20" s="45" t="s">
        <v>41</v>
      </c>
      <c r="O20" s="44" t="s">
        <v>42</v>
      </c>
      <c r="P20" s="84" t="s">
        <v>43</v>
      </c>
      <c r="Q20" s="45" t="s">
        <v>41</v>
      </c>
      <c r="R20" s="89">
        <v>0</v>
      </c>
      <c r="S20" s="89">
        <v>0</v>
      </c>
      <c r="T20" s="91">
        <v>36939.972000000002</v>
      </c>
      <c r="U20" s="91">
        <v>48338.892</v>
      </c>
      <c r="V20" s="91">
        <v>50989.769</v>
      </c>
      <c r="W20" s="91">
        <v>20933.689999999999</v>
      </c>
      <c r="X20" s="91">
        <v>21771.038</v>
      </c>
      <c r="Y20" s="91">
        <v>22641.88</v>
      </c>
      <c r="Z20" s="92"/>
      <c r="AA20" s="93"/>
    </row>
    <row r="21" spans="1:27" s="10" customFormat="1" ht="105" x14ac:dyDescent="0.25">
      <c r="A21" s="44" t="s">
        <v>33</v>
      </c>
      <c r="B21" s="45" t="s">
        <v>34</v>
      </c>
      <c r="C21" s="46">
        <v>801</v>
      </c>
      <c r="D21" s="45" t="s">
        <v>34</v>
      </c>
      <c r="E21" s="47">
        <v>103</v>
      </c>
      <c r="F21" s="45" t="s">
        <v>35</v>
      </c>
      <c r="G21" s="48" t="s">
        <v>53</v>
      </c>
      <c r="H21" s="45" t="s">
        <v>54</v>
      </c>
      <c r="I21" s="46">
        <v>244</v>
      </c>
      <c r="J21" s="45" t="s">
        <v>52</v>
      </c>
      <c r="K21" s="48" t="s">
        <v>39</v>
      </c>
      <c r="L21" s="45" t="s">
        <v>40</v>
      </c>
      <c r="M21" s="48" t="s">
        <v>39</v>
      </c>
      <c r="N21" s="45" t="s">
        <v>41</v>
      </c>
      <c r="O21" s="44" t="s">
        <v>42</v>
      </c>
      <c r="P21" s="84" t="s">
        <v>43</v>
      </c>
      <c r="Q21" s="45" t="s">
        <v>41</v>
      </c>
      <c r="R21" s="89">
        <v>0</v>
      </c>
      <c r="S21" s="89">
        <v>0</v>
      </c>
      <c r="T21" s="91">
        <v>8850</v>
      </c>
      <c r="U21" s="91">
        <v>0</v>
      </c>
      <c r="V21" s="91">
        <v>0</v>
      </c>
      <c r="W21" s="91">
        <v>8850</v>
      </c>
      <c r="X21" s="91">
        <v>8850</v>
      </c>
      <c r="Y21" s="91">
        <v>8850</v>
      </c>
      <c r="Z21" s="92"/>
      <c r="AA21" s="93"/>
    </row>
    <row r="22" spans="1:27" s="10" customFormat="1" ht="120" x14ac:dyDescent="0.25">
      <c r="A22" s="44" t="s">
        <v>33</v>
      </c>
      <c r="B22" s="45" t="s">
        <v>34</v>
      </c>
      <c r="C22" s="46">
        <v>801</v>
      </c>
      <c r="D22" s="45" t="s">
        <v>34</v>
      </c>
      <c r="E22" s="47">
        <v>705</v>
      </c>
      <c r="F22" s="45" t="s">
        <v>55</v>
      </c>
      <c r="G22" s="48" t="s">
        <v>36</v>
      </c>
      <c r="H22" s="45" t="s">
        <v>37</v>
      </c>
      <c r="I22" s="46">
        <v>244</v>
      </c>
      <c r="J22" s="45" t="s">
        <v>52</v>
      </c>
      <c r="K22" s="48" t="s">
        <v>39</v>
      </c>
      <c r="L22" s="45" t="s">
        <v>40</v>
      </c>
      <c r="M22" s="48" t="s">
        <v>39</v>
      </c>
      <c r="N22" s="45" t="s">
        <v>41</v>
      </c>
      <c r="O22" s="44" t="s">
        <v>42</v>
      </c>
      <c r="P22" s="84" t="s">
        <v>43</v>
      </c>
      <c r="Q22" s="45" t="s">
        <v>41</v>
      </c>
      <c r="R22" s="89">
        <v>0</v>
      </c>
      <c r="S22" s="89">
        <v>0</v>
      </c>
      <c r="T22" s="91">
        <v>288</v>
      </c>
      <c r="U22" s="91">
        <v>288</v>
      </c>
      <c r="V22" s="91">
        <v>288</v>
      </c>
      <c r="W22" s="91">
        <v>288</v>
      </c>
      <c r="X22" s="91">
        <v>288</v>
      </c>
      <c r="Y22" s="91">
        <v>288</v>
      </c>
      <c r="Z22" s="92"/>
      <c r="AA22" s="93"/>
    </row>
    <row r="23" spans="1:27" s="10" customFormat="1" ht="120" x14ac:dyDescent="0.25">
      <c r="A23" s="44" t="s">
        <v>33</v>
      </c>
      <c r="B23" s="45" t="s">
        <v>34</v>
      </c>
      <c r="C23" s="46">
        <v>801</v>
      </c>
      <c r="D23" s="45" t="s">
        <v>34</v>
      </c>
      <c r="E23" s="47">
        <v>103</v>
      </c>
      <c r="F23" s="45" t="s">
        <v>35</v>
      </c>
      <c r="G23" s="48" t="s">
        <v>36</v>
      </c>
      <c r="H23" s="45" t="s">
        <v>37</v>
      </c>
      <c r="I23" s="46">
        <v>851</v>
      </c>
      <c r="J23" s="45" t="s">
        <v>56</v>
      </c>
      <c r="K23" s="48" t="s">
        <v>39</v>
      </c>
      <c r="L23" s="45" t="s">
        <v>40</v>
      </c>
      <c r="M23" s="48" t="s">
        <v>39</v>
      </c>
      <c r="N23" s="45" t="s">
        <v>41</v>
      </c>
      <c r="O23" s="44" t="s">
        <v>42</v>
      </c>
      <c r="P23" s="84" t="s">
        <v>43</v>
      </c>
      <c r="Q23" s="45" t="s">
        <v>41</v>
      </c>
      <c r="R23" s="89">
        <v>0</v>
      </c>
      <c r="S23" s="89">
        <v>0</v>
      </c>
      <c r="T23" s="91">
        <v>55</v>
      </c>
      <c r="U23" s="91">
        <v>55</v>
      </c>
      <c r="V23" s="91">
        <v>55</v>
      </c>
      <c r="W23" s="91">
        <v>55</v>
      </c>
      <c r="X23" s="91">
        <v>55</v>
      </c>
      <c r="Y23" s="91">
        <v>55</v>
      </c>
      <c r="Z23" s="92"/>
      <c r="AA23" s="93"/>
    </row>
    <row r="24" spans="1:27" s="10" customFormat="1" ht="136.5" customHeight="1" x14ac:dyDescent="0.25">
      <c r="A24" s="44" t="s">
        <v>33</v>
      </c>
      <c r="B24" s="45" t="s">
        <v>34</v>
      </c>
      <c r="C24" s="46">
        <v>801</v>
      </c>
      <c r="D24" s="45" t="s">
        <v>34</v>
      </c>
      <c r="E24" s="47">
        <v>103</v>
      </c>
      <c r="F24" s="45" t="s">
        <v>35</v>
      </c>
      <c r="G24" s="48" t="s">
        <v>36</v>
      </c>
      <c r="H24" s="45" t="s">
        <v>37</v>
      </c>
      <c r="I24" s="46">
        <v>853</v>
      </c>
      <c r="J24" s="45" t="s">
        <v>57</v>
      </c>
      <c r="K24" s="48" t="s">
        <v>39</v>
      </c>
      <c r="L24" s="45" t="s">
        <v>40</v>
      </c>
      <c r="M24" s="48" t="s">
        <v>39</v>
      </c>
      <c r="N24" s="45" t="s">
        <v>41</v>
      </c>
      <c r="O24" s="44" t="s">
        <v>42</v>
      </c>
      <c r="P24" s="84" t="s">
        <v>43</v>
      </c>
      <c r="Q24" s="45" t="s">
        <v>41</v>
      </c>
      <c r="R24" s="89">
        <v>0</v>
      </c>
      <c r="S24" s="89">
        <v>0</v>
      </c>
      <c r="T24" s="91">
        <v>50</v>
      </c>
      <c r="U24" s="91">
        <v>50</v>
      </c>
      <c r="V24" s="91">
        <v>50</v>
      </c>
      <c r="W24" s="91">
        <v>50</v>
      </c>
      <c r="X24" s="91">
        <v>50</v>
      </c>
      <c r="Y24" s="91">
        <v>50</v>
      </c>
      <c r="Z24" s="92"/>
      <c r="AA24" s="93"/>
    </row>
    <row r="25" spans="1:27" s="10" customFormat="1" ht="118.5" customHeight="1" x14ac:dyDescent="0.25">
      <c r="A25" s="44" t="s">
        <v>33</v>
      </c>
      <c r="B25" s="45" t="s">
        <v>34</v>
      </c>
      <c r="C25" s="46">
        <v>801</v>
      </c>
      <c r="D25" s="45" t="s">
        <v>34</v>
      </c>
      <c r="E25" s="47">
        <v>103</v>
      </c>
      <c r="F25" s="45" t="s">
        <v>35</v>
      </c>
      <c r="G25" s="48" t="s">
        <v>36</v>
      </c>
      <c r="H25" s="45" t="s">
        <v>37</v>
      </c>
      <c r="I25" s="46">
        <v>123</v>
      </c>
      <c r="J25" s="45" t="s">
        <v>49</v>
      </c>
      <c r="K25" s="48" t="s">
        <v>39</v>
      </c>
      <c r="L25" s="45" t="s">
        <v>40</v>
      </c>
      <c r="M25" s="48">
        <v>4010001</v>
      </c>
      <c r="N25" s="45" t="s">
        <v>58</v>
      </c>
      <c r="O25" s="44" t="s">
        <v>42</v>
      </c>
      <c r="P25" s="84" t="s">
        <v>43</v>
      </c>
      <c r="Q25" s="45" t="s">
        <v>41</v>
      </c>
      <c r="R25" s="89">
        <v>0</v>
      </c>
      <c r="S25" s="89">
        <v>0</v>
      </c>
      <c r="T25" s="91">
        <v>1240</v>
      </c>
      <c r="U25" s="91">
        <v>1240</v>
      </c>
      <c r="V25" s="91">
        <v>1240</v>
      </c>
      <c r="W25" s="91">
        <v>1285</v>
      </c>
      <c r="X25" s="91">
        <v>1285</v>
      </c>
      <c r="Y25" s="91">
        <v>1285</v>
      </c>
      <c r="Z25" s="92"/>
      <c r="AA25" s="93"/>
    </row>
    <row r="26" spans="1:27" s="10" customFormat="1" ht="123.75" customHeight="1" x14ac:dyDescent="0.25">
      <c r="A26" s="44" t="s">
        <v>33</v>
      </c>
      <c r="B26" s="45" t="s">
        <v>34</v>
      </c>
      <c r="C26" s="46">
        <v>801</v>
      </c>
      <c r="D26" s="45" t="s">
        <v>34</v>
      </c>
      <c r="E26" s="47">
        <v>103</v>
      </c>
      <c r="F26" s="45" t="s">
        <v>35</v>
      </c>
      <c r="G26" s="48" t="s">
        <v>36</v>
      </c>
      <c r="H26" s="45" t="s">
        <v>37</v>
      </c>
      <c r="I26" s="46">
        <v>853</v>
      </c>
      <c r="J26" s="45" t="s">
        <v>57</v>
      </c>
      <c r="K26" s="48" t="s">
        <v>39</v>
      </c>
      <c r="L26" s="45" t="s">
        <v>40</v>
      </c>
      <c r="M26" s="48">
        <v>4010002</v>
      </c>
      <c r="N26" s="45" t="s">
        <v>59</v>
      </c>
      <c r="O26" s="44" t="s">
        <v>42</v>
      </c>
      <c r="P26" s="84" t="s">
        <v>43</v>
      </c>
      <c r="Q26" s="45" t="s">
        <v>41</v>
      </c>
      <c r="R26" s="89">
        <v>0</v>
      </c>
      <c r="S26" s="89">
        <v>0</v>
      </c>
      <c r="T26" s="91">
        <v>100</v>
      </c>
      <c r="U26" s="91">
        <v>100</v>
      </c>
      <c r="V26" s="91">
        <v>100</v>
      </c>
      <c r="W26" s="91">
        <v>0</v>
      </c>
      <c r="X26" s="91">
        <v>0</v>
      </c>
      <c r="Y26" s="91">
        <v>0</v>
      </c>
      <c r="Z26" s="92"/>
      <c r="AA26" s="93"/>
    </row>
    <row r="27" spans="1:27" s="10" customFormat="1" ht="82.5" customHeight="1" x14ac:dyDescent="0.25">
      <c r="A27" s="44" t="s">
        <v>33</v>
      </c>
      <c r="B27" s="45" t="s">
        <v>34</v>
      </c>
      <c r="C27" s="46">
        <v>801</v>
      </c>
      <c r="D27" s="45" t="s">
        <v>34</v>
      </c>
      <c r="E27" s="47">
        <v>113</v>
      </c>
      <c r="F27" s="45" t="s">
        <v>60</v>
      </c>
      <c r="G27" s="48" t="s">
        <v>61</v>
      </c>
      <c r="H27" s="45" t="s">
        <v>62</v>
      </c>
      <c r="I27" s="46">
        <v>121</v>
      </c>
      <c r="J27" s="45" t="s">
        <v>38</v>
      </c>
      <c r="K27" s="48" t="s">
        <v>39</v>
      </c>
      <c r="L27" s="45" t="s">
        <v>40</v>
      </c>
      <c r="M27" s="48" t="s">
        <v>39</v>
      </c>
      <c r="N27" s="45" t="s">
        <v>41</v>
      </c>
      <c r="O27" s="44" t="s">
        <v>63</v>
      </c>
      <c r="P27" s="84" t="s">
        <v>64</v>
      </c>
      <c r="Q27" s="45" t="s">
        <v>41</v>
      </c>
      <c r="R27" s="89">
        <v>0</v>
      </c>
      <c r="S27" s="89">
        <v>0</v>
      </c>
      <c r="T27" s="91">
        <v>1728</v>
      </c>
      <c r="U27" s="91">
        <v>1728</v>
      </c>
      <c r="V27" s="91">
        <v>1728</v>
      </c>
      <c r="W27" s="91">
        <v>1728</v>
      </c>
      <c r="X27" s="91">
        <v>1728</v>
      </c>
      <c r="Y27" s="91">
        <v>1728</v>
      </c>
      <c r="Z27" s="92"/>
      <c r="AA27" s="93"/>
    </row>
    <row r="28" spans="1:27" s="10" customFormat="1" ht="85.5" customHeight="1" x14ac:dyDescent="0.25">
      <c r="A28" s="44" t="s">
        <v>33</v>
      </c>
      <c r="B28" s="45" t="s">
        <v>34</v>
      </c>
      <c r="C28" s="46">
        <v>801</v>
      </c>
      <c r="D28" s="45" t="s">
        <v>34</v>
      </c>
      <c r="E28" s="47">
        <v>113</v>
      </c>
      <c r="F28" s="45" t="s">
        <v>60</v>
      </c>
      <c r="G28" s="48" t="s">
        <v>61</v>
      </c>
      <c r="H28" s="45" t="s">
        <v>62</v>
      </c>
      <c r="I28" s="46">
        <v>129</v>
      </c>
      <c r="J28" s="45" t="s">
        <v>50</v>
      </c>
      <c r="K28" s="48" t="s">
        <v>39</v>
      </c>
      <c r="L28" s="45" t="s">
        <v>40</v>
      </c>
      <c r="M28" s="48" t="s">
        <v>39</v>
      </c>
      <c r="N28" s="45" t="s">
        <v>41</v>
      </c>
      <c r="O28" s="44" t="s">
        <v>63</v>
      </c>
      <c r="P28" s="84" t="s">
        <v>64</v>
      </c>
      <c r="Q28" s="45" t="s">
        <v>41</v>
      </c>
      <c r="R28" s="89">
        <v>0</v>
      </c>
      <c r="S28" s="89">
        <v>0</v>
      </c>
      <c r="T28" s="91">
        <v>521.9</v>
      </c>
      <c r="U28" s="91">
        <v>521.9</v>
      </c>
      <c r="V28" s="91">
        <v>521.9</v>
      </c>
      <c r="W28" s="91">
        <v>521.85599999999999</v>
      </c>
      <c r="X28" s="91">
        <v>521.85599999999999</v>
      </c>
      <c r="Y28" s="91">
        <v>521.85599999999999</v>
      </c>
      <c r="Z28" s="92"/>
      <c r="AA28" s="93"/>
    </row>
    <row r="29" spans="1:27" s="10" customFormat="1" ht="84" customHeight="1" x14ac:dyDescent="0.25">
      <c r="A29" s="98" t="s">
        <v>33</v>
      </c>
      <c r="B29" s="101" t="s">
        <v>34</v>
      </c>
      <c r="C29" s="97">
        <v>801</v>
      </c>
      <c r="D29" s="101" t="s">
        <v>34</v>
      </c>
      <c r="E29" s="96">
        <v>113</v>
      </c>
      <c r="F29" s="101" t="s">
        <v>60</v>
      </c>
      <c r="G29" s="100" t="s">
        <v>61</v>
      </c>
      <c r="H29" s="101" t="s">
        <v>62</v>
      </c>
      <c r="I29" s="97">
        <v>244</v>
      </c>
      <c r="J29" s="101" t="s">
        <v>52</v>
      </c>
      <c r="K29" s="100" t="s">
        <v>39</v>
      </c>
      <c r="L29" s="101" t="s">
        <v>40</v>
      </c>
      <c r="M29" s="100" t="s">
        <v>39</v>
      </c>
      <c r="N29" s="101" t="s">
        <v>41</v>
      </c>
      <c r="O29" s="98" t="s">
        <v>63</v>
      </c>
      <c r="P29" s="105" t="s">
        <v>64</v>
      </c>
      <c r="Q29" s="101" t="s">
        <v>41</v>
      </c>
      <c r="R29" s="106">
        <v>0</v>
      </c>
      <c r="S29" s="106">
        <v>0</v>
      </c>
      <c r="T29" s="107">
        <v>250</v>
      </c>
      <c r="U29" s="107">
        <v>250</v>
      </c>
      <c r="V29" s="107">
        <v>250</v>
      </c>
      <c r="W29" s="107">
        <v>320</v>
      </c>
      <c r="X29" s="107">
        <v>320</v>
      </c>
      <c r="Y29" s="107">
        <v>320</v>
      </c>
      <c r="Z29" s="92"/>
      <c r="AA29" s="93"/>
    </row>
    <row r="30" spans="1:27" ht="36" customHeight="1" x14ac:dyDescent="0.25">
      <c r="B30" s="22" t="s">
        <v>92</v>
      </c>
      <c r="D30" s="99" t="s">
        <v>97</v>
      </c>
      <c r="F30" s="99" t="s">
        <v>105</v>
      </c>
      <c r="H30" s="99" t="s">
        <v>98</v>
      </c>
    </row>
    <row r="31" spans="1:27" ht="27" customHeight="1" x14ac:dyDescent="0.25">
      <c r="B31" s="22" t="s">
        <v>93</v>
      </c>
      <c r="D31" s="99" t="s">
        <v>98</v>
      </c>
      <c r="F31" s="99" t="s">
        <v>108</v>
      </c>
      <c r="H31" s="99" t="s">
        <v>99</v>
      </c>
    </row>
    <row r="32" spans="1:27" ht="59.25" customHeight="1" x14ac:dyDescent="0.25">
      <c r="B32" s="22" t="s">
        <v>94</v>
      </c>
      <c r="D32" s="99" t="s">
        <v>99</v>
      </c>
      <c r="F32" s="99" t="s">
        <v>95</v>
      </c>
      <c r="H32" s="99" t="s">
        <v>100</v>
      </c>
    </row>
    <row r="33" spans="2:8" ht="32.25" customHeight="1" x14ac:dyDescent="0.25">
      <c r="B33" s="22" t="s">
        <v>95</v>
      </c>
      <c r="D33" s="99" t="s">
        <v>107</v>
      </c>
      <c r="F33" s="99" t="s">
        <v>96</v>
      </c>
      <c r="H33" s="99" t="s">
        <v>101</v>
      </c>
    </row>
    <row r="34" spans="2:8" ht="17.25" customHeight="1" x14ac:dyDescent="0.25">
      <c r="B34" s="22" t="s">
        <v>96</v>
      </c>
      <c r="D34" s="99" t="s">
        <v>101</v>
      </c>
      <c r="F34" s="99" t="s">
        <v>97</v>
      </c>
    </row>
    <row r="35" spans="2:8" ht="30.75" customHeight="1" x14ac:dyDescent="0.25">
      <c r="D35" s="99"/>
      <c r="F35" s="99"/>
    </row>
    <row r="36" spans="2:8" ht="33.75" customHeight="1" x14ac:dyDescent="0.25">
      <c r="D36" s="99"/>
      <c r="F36" s="99"/>
    </row>
    <row r="37" spans="2:8" ht="20.100000000000001" customHeight="1" x14ac:dyDescent="0.25">
      <c r="D37" s="99"/>
      <c r="F37" s="99"/>
    </row>
    <row r="38" spans="2:8" ht="26.25" customHeight="1" x14ac:dyDescent="0.25">
      <c r="D38" s="99"/>
      <c r="F38" s="99"/>
    </row>
    <row r="39" spans="2:8" ht="20.100000000000001" customHeight="1" x14ac:dyDescent="0.25">
      <c r="D39" s="99"/>
    </row>
    <row r="40" spans="2:8" ht="30" customHeight="1" x14ac:dyDescent="0.25">
      <c r="D40" s="99"/>
    </row>
    <row r="41" spans="2:8" ht="27" customHeight="1" x14ac:dyDescent="0.25">
      <c r="D41" s="99"/>
    </row>
    <row r="42" spans="2:8" ht="20.100000000000001" customHeight="1" x14ac:dyDescent="0.25">
      <c r="D42" s="99"/>
    </row>
    <row r="43" spans="2:8" ht="20.100000000000001" customHeight="1" x14ac:dyDescent="0.25">
      <c r="D43" s="99"/>
    </row>
    <row r="44" spans="2:8" ht="29.25" customHeight="1" x14ac:dyDescent="0.25">
      <c r="D44" s="99"/>
    </row>
    <row r="45" spans="2:8" ht="20.100000000000001" customHeight="1" x14ac:dyDescent="0.25">
      <c r="D45" s="99"/>
    </row>
    <row r="46" spans="2:8" ht="20.100000000000001" customHeight="1" x14ac:dyDescent="0.25">
      <c r="D46" s="99"/>
    </row>
    <row r="47" spans="2:8" ht="27" customHeight="1" x14ac:dyDescent="0.25">
      <c r="D47" s="99"/>
    </row>
    <row r="48" spans="2:8" ht="33" customHeight="1" x14ac:dyDescent="0.25">
      <c r="D48" s="99"/>
    </row>
    <row r="50" ht="27.75" customHeight="1" x14ac:dyDescent="0.25"/>
    <row r="52" ht="28.5" customHeight="1" x14ac:dyDescent="0.25"/>
    <row r="53" ht="27.75" customHeight="1" x14ac:dyDescent="0.25"/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7">
    <mergeCell ref="B2:D2"/>
    <mergeCell ref="A1:F1"/>
    <mergeCell ref="W6:Y6"/>
    <mergeCell ref="R6:S6"/>
    <mergeCell ref="W4:X4"/>
    <mergeCell ref="T4:U4"/>
    <mergeCell ref="T6:V6"/>
  </mergeCells>
  <pageMargins left="0.23622047244094491" right="0.23622047244094491" top="0.55118110236220474" bottom="0.55118110236220474" header="0.31496062992125984" footer="0.31496062992125984"/>
  <pageSetup paperSize="9" scale="35" fitToHeight="0" orientation="landscape" horizontalDpi="4294967295" verticalDpi="4294967295" r:id="rId2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topLeftCell="A28" zoomScaleNormal="100" workbookViewId="0">
      <selection activeCell="A38" sqref="A38"/>
    </sheetView>
  </sheetViews>
  <sheetFormatPr defaultRowHeight="15" x14ac:dyDescent="0.25"/>
  <cols>
    <col min="1" max="1" width="15.5703125" customWidth="1"/>
    <col min="3" max="3" width="11" customWidth="1"/>
    <col min="7" max="7" width="35.85546875" style="56" customWidth="1"/>
    <col min="9" max="9" width="29" customWidth="1"/>
    <col min="10" max="10" width="19.140625" customWidth="1"/>
    <col min="11" max="11" width="19" customWidth="1"/>
    <col min="12" max="12" width="21.5703125" style="60" customWidth="1"/>
    <col min="13" max="13" width="18.7109375" customWidth="1"/>
    <col min="14" max="14" width="16.14062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19" width="18.85546875" customWidth="1"/>
    <col min="20" max="21" width="18.140625" customWidth="1"/>
    <col min="22" max="22" width="18.42578125" customWidth="1"/>
  </cols>
  <sheetData>
    <row r="1" spans="1:22" ht="22.5" x14ac:dyDescent="0.3">
      <c r="A1" s="124" t="str">
        <f>CONCATENATE("Обоснование бюджетных ассигнований на ",[0]!TableHeaderYear2," - ",[0]!TableHeaderYear4," годы",)</f>
        <v>Обоснование бюджетных ассигнований на 2019 - 2021 годы</v>
      </c>
      <c r="B1" s="124"/>
      <c r="C1" s="124"/>
      <c r="D1" s="124"/>
      <c r="E1" s="124"/>
      <c r="F1" s="124"/>
      <c r="G1" s="124"/>
      <c r="H1" s="124"/>
      <c r="I1" s="40"/>
      <c r="J1" s="40"/>
      <c r="K1" s="40"/>
      <c r="L1" s="58"/>
      <c r="M1" s="40"/>
      <c r="N1" s="40"/>
      <c r="O1" s="42"/>
      <c r="P1" s="42"/>
      <c r="Q1" s="36"/>
      <c r="R1" s="36"/>
      <c r="S1" s="36"/>
      <c r="T1" s="36"/>
      <c r="U1" s="36"/>
      <c r="V1" s="36"/>
    </row>
    <row r="2" spans="1:22" ht="20.25" x14ac:dyDescent="0.25">
      <c r="A2" s="74" t="s">
        <v>4</v>
      </c>
      <c r="B2" s="126" t="str">
        <f>ChiefManagerBudgetFundsName</f>
        <v>Законодательное Собрание Камчатского края</v>
      </c>
      <c r="C2" s="126"/>
      <c r="D2" s="126"/>
      <c r="E2" s="126"/>
      <c r="F2" s="126"/>
      <c r="G2" s="126"/>
      <c r="H2" s="63"/>
      <c r="I2" s="63"/>
      <c r="J2" s="41"/>
      <c r="K2" s="41"/>
      <c r="L2" s="59"/>
      <c r="M2" s="41"/>
      <c r="N2" s="41"/>
      <c r="O2" s="43"/>
      <c r="P2" s="43"/>
      <c r="Q2" s="37"/>
      <c r="R2" s="36"/>
      <c r="S2" s="36"/>
      <c r="T2" s="49"/>
      <c r="U2" s="49"/>
      <c r="V2" s="54"/>
    </row>
    <row r="3" spans="1:22" ht="40.5" x14ac:dyDescent="0.35">
      <c r="A3" s="75" t="s">
        <v>10</v>
      </c>
      <c r="B3" s="108" t="str">
        <f>Unit</f>
        <v>тыс. рублей</v>
      </c>
      <c r="C3" s="108"/>
      <c r="D3" s="70"/>
      <c r="E3" s="71"/>
      <c r="F3" s="71"/>
      <c r="G3" s="72"/>
      <c r="H3" s="36"/>
      <c r="I3" s="36"/>
      <c r="J3" s="36"/>
      <c r="K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21" x14ac:dyDescent="0.35">
      <c r="A4" s="74" t="s">
        <v>19</v>
      </c>
      <c r="B4" s="127" t="str">
        <f>ReportDate</f>
        <v>16.10.2018</v>
      </c>
      <c r="C4" s="127"/>
      <c r="D4" s="73"/>
      <c r="E4" s="71"/>
      <c r="F4" s="71"/>
      <c r="G4" s="72"/>
      <c r="H4" s="36"/>
      <c r="I4" s="36"/>
      <c r="J4" s="36"/>
      <c r="K4" s="36"/>
      <c r="M4" s="36"/>
      <c r="N4" s="36"/>
      <c r="O4" s="43"/>
      <c r="P4" s="36"/>
      <c r="Q4" s="38"/>
      <c r="R4" s="38"/>
      <c r="S4" s="54"/>
      <c r="T4" s="114"/>
      <c r="U4" s="114"/>
      <c r="V4" s="86"/>
    </row>
    <row r="5" spans="1:22" ht="18.75" x14ac:dyDescent="0.3">
      <c r="A5" s="36"/>
      <c r="B5" s="36"/>
      <c r="C5" s="36"/>
      <c r="D5" s="36"/>
      <c r="E5" s="36"/>
      <c r="F5" s="36"/>
      <c r="H5" s="36"/>
      <c r="I5" s="36"/>
      <c r="J5" s="36"/>
      <c r="K5" s="36"/>
      <c r="M5" s="36"/>
      <c r="N5" s="50" t="s">
        <v>21</v>
      </c>
      <c r="O5" s="90">
        <f>SUBTOTAL(9,O9:O997)</f>
        <v>0</v>
      </c>
      <c r="P5" s="90">
        <f>SUBTOTAL(9,P9:P997)</f>
        <v>0</v>
      </c>
      <c r="Q5" s="90">
        <f t="shared" ref="Q5:V5" si="0">SUBTOTAL(9,Q9:Q997)</f>
        <v>267658.92200000002</v>
      </c>
      <c r="R5" s="90">
        <f t="shared" si="0"/>
        <v>263471.84200000006</v>
      </c>
      <c r="S5" s="90">
        <f t="shared" si="0"/>
        <v>266122.71900000004</v>
      </c>
      <c r="T5" s="90">
        <f t="shared" si="0"/>
        <v>251211.514</v>
      </c>
      <c r="U5" s="90">
        <f t="shared" si="0"/>
        <v>252708.424</v>
      </c>
      <c r="V5" s="90">
        <f t="shared" si="0"/>
        <v>254265.21000000002</v>
      </c>
    </row>
    <row r="6" spans="1:22" ht="29.25" customHeight="1" x14ac:dyDescent="0.25">
      <c r="A6" s="117" t="s">
        <v>4</v>
      </c>
      <c r="B6" s="117" t="s">
        <v>5</v>
      </c>
      <c r="C6" s="117" t="s">
        <v>7</v>
      </c>
      <c r="D6" s="117" t="s">
        <v>0</v>
      </c>
      <c r="E6" s="117" t="s">
        <v>1</v>
      </c>
      <c r="F6" s="117" t="s">
        <v>22</v>
      </c>
      <c r="G6" s="125" t="s">
        <v>23</v>
      </c>
      <c r="H6" s="117" t="s">
        <v>24</v>
      </c>
      <c r="I6" s="119" t="s">
        <v>25</v>
      </c>
      <c r="J6" s="120"/>
      <c r="K6" s="121"/>
      <c r="L6" s="122" t="s">
        <v>26</v>
      </c>
      <c r="M6" s="123"/>
      <c r="N6" s="123"/>
      <c r="O6" s="115" t="s">
        <v>27</v>
      </c>
      <c r="P6" s="116"/>
      <c r="Q6" s="110" t="s">
        <v>106</v>
      </c>
      <c r="R6" s="110"/>
      <c r="S6" s="110"/>
      <c r="T6" s="110" t="s">
        <v>27</v>
      </c>
      <c r="U6" s="110"/>
      <c r="V6" s="110"/>
    </row>
    <row r="7" spans="1:22" ht="55.5" customHeight="1" x14ac:dyDescent="0.25">
      <c r="A7" s="118"/>
      <c r="B7" s="118"/>
      <c r="C7" s="118"/>
      <c r="D7" s="118"/>
      <c r="E7" s="118"/>
      <c r="F7" s="118"/>
      <c r="G7" s="125"/>
      <c r="H7" s="118"/>
      <c r="I7" s="51" t="s">
        <v>28</v>
      </c>
      <c r="J7" s="52" t="s">
        <v>29</v>
      </c>
      <c r="K7" s="51" t="s">
        <v>30</v>
      </c>
      <c r="L7" s="51" t="s">
        <v>28</v>
      </c>
      <c r="M7" s="52" t="s">
        <v>29</v>
      </c>
      <c r="N7" s="51" t="s">
        <v>30</v>
      </c>
      <c r="O7" s="53" t="str">
        <f>CONCATENATE("Отчетный финансовый год (запланировано), ",TableHeaderYear1-1)</f>
        <v>Отчетный финансовый год (запланировано), 2017</v>
      </c>
      <c r="P7" s="53" t="str">
        <f>CONCATENATE("Отчетный финансовый год (исполнено), ",TableHeaderYear1-1)</f>
        <v>Отчетный финансовый год (исполнено), 2017</v>
      </c>
      <c r="Q7" s="39" t="str">
        <f>CONCATENATE("Текущий финансовый год, ",TableHeaderYear1)</f>
        <v>Текущий финансовый год, 2018</v>
      </c>
      <c r="R7" s="39" t="str">
        <f>CONCATENATE("Текущий финансовый год+1, ",TableHeaderYear2)</f>
        <v>Текущий финансовый год+1, 2019</v>
      </c>
      <c r="S7" s="39" t="str">
        <f>CONCATENATE("Текущий финансовый год+2, ",TableHeaderYear3)</f>
        <v>Текущий финансовый год+2, 2020</v>
      </c>
      <c r="T7" s="39" t="str">
        <f>CONCATENATE("Очередной финансовый год, ",TableHeaderYear2)</f>
        <v>Очередной финансовый год, 2019</v>
      </c>
      <c r="U7" s="39" t="str">
        <f>CONCATENATE("Очередной финансовый год+1, ",TableHeaderYear3)</f>
        <v>Очередной финансовый год+1, 2020</v>
      </c>
      <c r="V7" s="39" t="str">
        <f>CONCATENATE("Очередной финансовый год+2, ",TableHeaderYear4)</f>
        <v>Очередной финансовый год+2, 2021</v>
      </c>
    </row>
    <row r="8" spans="1:22" x14ac:dyDescent="0.25">
      <c r="A8" s="55">
        <v>1</v>
      </c>
      <c r="B8" s="55">
        <v>2</v>
      </c>
      <c r="C8" s="55">
        <v>3</v>
      </c>
      <c r="D8" s="55">
        <v>4</v>
      </c>
      <c r="E8" s="55">
        <v>5</v>
      </c>
      <c r="F8" s="55">
        <v>6</v>
      </c>
      <c r="G8" s="57">
        <v>7</v>
      </c>
      <c r="H8" s="55">
        <v>8</v>
      </c>
      <c r="I8" s="55">
        <v>9</v>
      </c>
      <c r="J8" s="55">
        <v>10</v>
      </c>
      <c r="K8" s="55">
        <v>11</v>
      </c>
      <c r="L8" s="57">
        <v>12</v>
      </c>
      <c r="M8" s="55">
        <v>13</v>
      </c>
      <c r="N8" s="55">
        <v>14</v>
      </c>
      <c r="O8" s="55">
        <v>16</v>
      </c>
      <c r="P8" s="55">
        <v>17</v>
      </c>
      <c r="Q8" s="55">
        <v>15</v>
      </c>
      <c r="R8" s="55">
        <v>16</v>
      </c>
      <c r="S8" s="55">
        <v>17</v>
      </c>
      <c r="T8" s="55">
        <v>18</v>
      </c>
      <c r="U8" s="55">
        <v>19</v>
      </c>
      <c r="V8" s="55">
        <v>20</v>
      </c>
    </row>
    <row r="9" spans="1:22" s="62" customFormat="1" ht="164.25" customHeight="1" x14ac:dyDescent="0.25">
      <c r="A9" s="44" t="s">
        <v>33</v>
      </c>
      <c r="B9" s="46">
        <v>801</v>
      </c>
      <c r="C9" s="47">
        <v>103</v>
      </c>
      <c r="D9" s="48" t="s">
        <v>36</v>
      </c>
      <c r="E9" s="46">
        <v>121</v>
      </c>
      <c r="F9" s="48">
        <v>1001</v>
      </c>
      <c r="G9" s="45" t="s">
        <v>66</v>
      </c>
      <c r="H9" s="48" t="s">
        <v>67</v>
      </c>
      <c r="I9" s="48" t="s">
        <v>68</v>
      </c>
      <c r="J9" s="61" t="s">
        <v>69</v>
      </c>
      <c r="K9" s="44" t="s">
        <v>70</v>
      </c>
      <c r="L9" s="48" t="s">
        <v>71</v>
      </c>
      <c r="M9" s="61" t="s">
        <v>72</v>
      </c>
      <c r="N9" s="44" t="s">
        <v>73</v>
      </c>
      <c r="O9" s="87">
        <v>0</v>
      </c>
      <c r="P9" s="87">
        <v>0</v>
      </c>
      <c r="Q9" s="88">
        <v>104462.79399999999</v>
      </c>
      <c r="R9" s="88">
        <v>100481.814</v>
      </c>
      <c r="S9" s="88">
        <v>100481.814</v>
      </c>
      <c r="T9" s="88">
        <v>104169.713</v>
      </c>
      <c r="U9" s="88">
        <v>104169.713</v>
      </c>
      <c r="V9" s="88">
        <v>104169.713</v>
      </c>
    </row>
    <row r="10" spans="1:22" s="62" customFormat="1" ht="171" customHeight="1" x14ac:dyDescent="0.25">
      <c r="A10" s="44" t="s">
        <v>33</v>
      </c>
      <c r="B10" s="46">
        <v>801</v>
      </c>
      <c r="C10" s="47">
        <v>103</v>
      </c>
      <c r="D10" s="48" t="s">
        <v>44</v>
      </c>
      <c r="E10" s="46">
        <v>121</v>
      </c>
      <c r="F10" s="48">
        <v>1001</v>
      </c>
      <c r="G10" s="45" t="s">
        <v>66</v>
      </c>
      <c r="H10" s="48" t="s">
        <v>67</v>
      </c>
      <c r="I10" s="48" t="s">
        <v>68</v>
      </c>
      <c r="J10" s="61" t="s">
        <v>69</v>
      </c>
      <c r="K10" s="44" t="s">
        <v>70</v>
      </c>
      <c r="L10" s="48" t="s">
        <v>74</v>
      </c>
      <c r="M10" s="61" t="s">
        <v>75</v>
      </c>
      <c r="N10" s="44" t="s">
        <v>76</v>
      </c>
      <c r="O10" s="87">
        <v>0</v>
      </c>
      <c r="P10" s="87">
        <v>0</v>
      </c>
      <c r="Q10" s="88">
        <v>18850.686000000002</v>
      </c>
      <c r="R10" s="88">
        <v>18149.646000000001</v>
      </c>
      <c r="S10" s="88">
        <v>18149.646000000001</v>
      </c>
      <c r="T10" s="88">
        <v>18850.686000000002</v>
      </c>
      <c r="U10" s="88">
        <v>18850.686000000002</v>
      </c>
      <c r="V10" s="88">
        <v>18850.686000000002</v>
      </c>
    </row>
    <row r="11" spans="1:22" s="62" customFormat="1" ht="182.25" customHeight="1" x14ac:dyDescent="0.25">
      <c r="A11" s="44" t="s">
        <v>33</v>
      </c>
      <c r="B11" s="46">
        <v>801</v>
      </c>
      <c r="C11" s="47">
        <v>103</v>
      </c>
      <c r="D11" s="48" t="s">
        <v>46</v>
      </c>
      <c r="E11" s="46">
        <v>121</v>
      </c>
      <c r="F11" s="48">
        <v>1001</v>
      </c>
      <c r="G11" s="45" t="s">
        <v>66</v>
      </c>
      <c r="H11" s="48" t="s">
        <v>67</v>
      </c>
      <c r="I11" s="48" t="s">
        <v>68</v>
      </c>
      <c r="J11" s="61" t="s">
        <v>69</v>
      </c>
      <c r="K11" s="44" t="s">
        <v>70</v>
      </c>
      <c r="L11" s="48" t="s">
        <v>74</v>
      </c>
      <c r="M11" s="61" t="s">
        <v>75</v>
      </c>
      <c r="N11" s="44" t="s">
        <v>76</v>
      </c>
      <c r="O11" s="87">
        <v>0</v>
      </c>
      <c r="P11" s="87">
        <v>0</v>
      </c>
      <c r="Q11" s="88">
        <v>31232.678</v>
      </c>
      <c r="R11" s="88">
        <v>30072.698</v>
      </c>
      <c r="S11" s="88">
        <v>30072.698</v>
      </c>
      <c r="T11" s="88">
        <v>30995.074000000001</v>
      </c>
      <c r="U11" s="88">
        <v>30995.074000000001</v>
      </c>
      <c r="V11" s="88">
        <v>30995.074000000001</v>
      </c>
    </row>
    <row r="12" spans="1:22" s="62" customFormat="1" ht="179.25" customHeight="1" x14ac:dyDescent="0.25">
      <c r="A12" s="44" t="s">
        <v>33</v>
      </c>
      <c r="B12" s="46">
        <v>801</v>
      </c>
      <c r="C12" s="47">
        <v>103</v>
      </c>
      <c r="D12" s="48" t="s">
        <v>36</v>
      </c>
      <c r="E12" s="46">
        <v>122</v>
      </c>
      <c r="F12" s="48">
        <v>1001</v>
      </c>
      <c r="G12" s="45" t="s">
        <v>66</v>
      </c>
      <c r="H12" s="48" t="s">
        <v>67</v>
      </c>
      <c r="I12" s="48" t="s">
        <v>68</v>
      </c>
      <c r="J12" s="61" t="s">
        <v>69</v>
      </c>
      <c r="K12" s="44" t="s">
        <v>70</v>
      </c>
      <c r="L12" s="48" t="s">
        <v>77</v>
      </c>
      <c r="M12" s="61" t="s">
        <v>78</v>
      </c>
      <c r="N12" s="44" t="s">
        <v>79</v>
      </c>
      <c r="O12" s="87">
        <v>0</v>
      </c>
      <c r="P12" s="87">
        <v>0</v>
      </c>
      <c r="Q12" s="88">
        <v>4366.8500000000004</v>
      </c>
      <c r="R12" s="88">
        <v>4366.8500000000004</v>
      </c>
      <c r="S12" s="88">
        <v>4366.8500000000004</v>
      </c>
      <c r="T12" s="88">
        <v>4921.25</v>
      </c>
      <c r="U12" s="88">
        <v>4921.25</v>
      </c>
      <c r="V12" s="88">
        <v>4921.25</v>
      </c>
    </row>
    <row r="13" spans="1:22" s="62" customFormat="1" ht="195" x14ac:dyDescent="0.25">
      <c r="A13" s="44" t="s">
        <v>33</v>
      </c>
      <c r="B13" s="46">
        <v>801</v>
      </c>
      <c r="C13" s="47">
        <v>103</v>
      </c>
      <c r="D13" s="48" t="s">
        <v>44</v>
      </c>
      <c r="E13" s="46">
        <v>122</v>
      </c>
      <c r="F13" s="48">
        <v>1001</v>
      </c>
      <c r="G13" s="45" t="s">
        <v>66</v>
      </c>
      <c r="H13" s="48" t="s">
        <v>67</v>
      </c>
      <c r="I13" s="48" t="s">
        <v>68</v>
      </c>
      <c r="J13" s="61" t="s">
        <v>69</v>
      </c>
      <c r="K13" s="44" t="s">
        <v>70</v>
      </c>
      <c r="L13" s="48" t="s">
        <v>77</v>
      </c>
      <c r="M13" s="61" t="s">
        <v>78</v>
      </c>
      <c r="N13" s="44" t="s">
        <v>79</v>
      </c>
      <c r="O13" s="87">
        <v>0</v>
      </c>
      <c r="P13" s="87">
        <v>0</v>
      </c>
      <c r="Q13" s="88">
        <v>1907.7</v>
      </c>
      <c r="R13" s="88">
        <v>1907.7</v>
      </c>
      <c r="S13" s="88">
        <v>1907.7</v>
      </c>
      <c r="T13" s="88">
        <v>1837.89</v>
      </c>
      <c r="U13" s="88">
        <v>1837.89</v>
      </c>
      <c r="V13" s="88">
        <v>1837.89</v>
      </c>
    </row>
    <row r="14" spans="1:22" s="62" customFormat="1" ht="182.25" customHeight="1" x14ac:dyDescent="0.25">
      <c r="A14" s="44" t="s">
        <v>33</v>
      </c>
      <c r="B14" s="46">
        <v>801</v>
      </c>
      <c r="C14" s="47">
        <v>103</v>
      </c>
      <c r="D14" s="48" t="s">
        <v>46</v>
      </c>
      <c r="E14" s="46">
        <v>122</v>
      </c>
      <c r="F14" s="48">
        <v>1001</v>
      </c>
      <c r="G14" s="45" t="s">
        <v>66</v>
      </c>
      <c r="H14" s="48" t="s">
        <v>67</v>
      </c>
      <c r="I14" s="48" t="s">
        <v>68</v>
      </c>
      <c r="J14" s="61" t="s">
        <v>69</v>
      </c>
      <c r="K14" s="44" t="s">
        <v>70</v>
      </c>
      <c r="L14" s="48" t="s">
        <v>77</v>
      </c>
      <c r="M14" s="61" t="s">
        <v>78</v>
      </c>
      <c r="N14" s="44" t="s">
        <v>79</v>
      </c>
      <c r="O14" s="87">
        <v>0</v>
      </c>
      <c r="P14" s="87">
        <v>0</v>
      </c>
      <c r="Q14" s="88">
        <v>1912.5</v>
      </c>
      <c r="R14" s="88">
        <v>1912.5</v>
      </c>
      <c r="S14" s="88">
        <v>1912.5</v>
      </c>
      <c r="T14" s="88">
        <v>1913.75</v>
      </c>
      <c r="U14" s="88">
        <v>1913.75</v>
      </c>
      <c r="V14" s="88">
        <v>1913.75</v>
      </c>
    </row>
    <row r="15" spans="1:22" s="62" customFormat="1" ht="179.25" customHeight="1" x14ac:dyDescent="0.25">
      <c r="A15" s="44" t="s">
        <v>33</v>
      </c>
      <c r="B15" s="46">
        <v>801</v>
      </c>
      <c r="C15" s="47">
        <v>103</v>
      </c>
      <c r="D15" s="48" t="s">
        <v>46</v>
      </c>
      <c r="E15" s="46">
        <v>123</v>
      </c>
      <c r="F15" s="48">
        <v>1001</v>
      </c>
      <c r="G15" s="45" t="s">
        <v>66</v>
      </c>
      <c r="H15" s="48" t="s">
        <v>67</v>
      </c>
      <c r="I15" s="48" t="s">
        <v>68</v>
      </c>
      <c r="J15" s="61" t="s">
        <v>69</v>
      </c>
      <c r="K15" s="44" t="s">
        <v>70</v>
      </c>
      <c r="L15" s="48" t="s">
        <v>109</v>
      </c>
      <c r="M15" s="61" t="s">
        <v>80</v>
      </c>
      <c r="N15" s="44" t="s">
        <v>81</v>
      </c>
      <c r="O15" s="87">
        <v>0</v>
      </c>
      <c r="P15" s="87">
        <v>0</v>
      </c>
      <c r="Q15" s="88">
        <v>2307.7710000000002</v>
      </c>
      <c r="R15" s="88">
        <v>2307.7710000000002</v>
      </c>
      <c r="S15" s="88">
        <v>2307.7710000000002</v>
      </c>
      <c r="T15" s="88">
        <v>1430.4</v>
      </c>
      <c r="U15" s="88">
        <v>1430.4</v>
      </c>
      <c r="V15" s="88">
        <v>1430.4</v>
      </c>
    </row>
    <row r="16" spans="1:22" s="62" customFormat="1" ht="195" x14ac:dyDescent="0.25">
      <c r="A16" s="44" t="s">
        <v>33</v>
      </c>
      <c r="B16" s="46">
        <v>801</v>
      </c>
      <c r="C16" s="47">
        <v>103</v>
      </c>
      <c r="D16" s="48" t="s">
        <v>36</v>
      </c>
      <c r="E16" s="46">
        <v>129</v>
      </c>
      <c r="F16" s="48">
        <v>1001</v>
      </c>
      <c r="G16" s="45" t="s">
        <v>66</v>
      </c>
      <c r="H16" s="48" t="s">
        <v>67</v>
      </c>
      <c r="I16" s="48" t="s">
        <v>68</v>
      </c>
      <c r="J16" s="61" t="s">
        <v>69</v>
      </c>
      <c r="K16" s="44" t="s">
        <v>70</v>
      </c>
      <c r="L16" s="48" t="s">
        <v>71</v>
      </c>
      <c r="M16" s="61" t="s">
        <v>72</v>
      </c>
      <c r="N16" s="44" t="s">
        <v>73</v>
      </c>
      <c r="O16" s="87">
        <v>0</v>
      </c>
      <c r="P16" s="87">
        <v>0</v>
      </c>
      <c r="Q16" s="88">
        <v>25566.702000000001</v>
      </c>
      <c r="R16" s="88">
        <v>24899.842000000001</v>
      </c>
      <c r="S16" s="88">
        <v>24899.842000000001</v>
      </c>
      <c r="T16" s="88">
        <v>26899.592000000001</v>
      </c>
      <c r="U16" s="88">
        <v>26899.592000000001</v>
      </c>
      <c r="V16" s="88">
        <v>26899.592000000001</v>
      </c>
    </row>
    <row r="17" spans="1:22" s="62" customFormat="1" ht="177.75" customHeight="1" x14ac:dyDescent="0.25">
      <c r="A17" s="44" t="s">
        <v>33</v>
      </c>
      <c r="B17" s="46">
        <v>801</v>
      </c>
      <c r="C17" s="47">
        <v>103</v>
      </c>
      <c r="D17" s="48" t="s">
        <v>44</v>
      </c>
      <c r="E17" s="46">
        <v>129</v>
      </c>
      <c r="F17" s="48">
        <v>1001</v>
      </c>
      <c r="G17" s="45" t="s">
        <v>66</v>
      </c>
      <c r="H17" s="48" t="s">
        <v>67</v>
      </c>
      <c r="I17" s="48" t="s">
        <v>68</v>
      </c>
      <c r="J17" s="61" t="s">
        <v>69</v>
      </c>
      <c r="K17" s="44" t="s">
        <v>70</v>
      </c>
      <c r="L17" s="48" t="s">
        <v>74</v>
      </c>
      <c r="M17" s="61" t="s">
        <v>75</v>
      </c>
      <c r="N17" s="44" t="s">
        <v>76</v>
      </c>
      <c r="O17" s="87">
        <v>0</v>
      </c>
      <c r="P17" s="87">
        <v>0</v>
      </c>
      <c r="Q17" s="88">
        <v>3392.2359999999999</v>
      </c>
      <c r="R17" s="88">
        <v>3284.9560000000001</v>
      </c>
      <c r="S17" s="88">
        <v>3284.9560000000001</v>
      </c>
      <c r="T17" s="88">
        <v>3468.7750000000001</v>
      </c>
      <c r="U17" s="88">
        <v>3468.7750000000001</v>
      </c>
      <c r="V17" s="88">
        <v>3468.7750000000001</v>
      </c>
    </row>
    <row r="18" spans="1:22" s="62" customFormat="1" ht="175.5" customHeight="1" x14ac:dyDescent="0.25">
      <c r="A18" s="44" t="s">
        <v>33</v>
      </c>
      <c r="B18" s="46">
        <v>801</v>
      </c>
      <c r="C18" s="47">
        <v>103</v>
      </c>
      <c r="D18" s="48" t="s">
        <v>46</v>
      </c>
      <c r="E18" s="46">
        <v>129</v>
      </c>
      <c r="F18" s="48">
        <v>1001</v>
      </c>
      <c r="G18" s="45" t="s">
        <v>66</v>
      </c>
      <c r="H18" s="48" t="s">
        <v>67</v>
      </c>
      <c r="I18" s="48" t="s">
        <v>68</v>
      </c>
      <c r="J18" s="61" t="s">
        <v>69</v>
      </c>
      <c r="K18" s="44" t="s">
        <v>70</v>
      </c>
      <c r="L18" s="48" t="s">
        <v>74</v>
      </c>
      <c r="M18" s="61" t="s">
        <v>75</v>
      </c>
      <c r="N18" s="44" t="s">
        <v>76</v>
      </c>
      <c r="O18" s="87">
        <v>0</v>
      </c>
      <c r="P18" s="87">
        <v>0</v>
      </c>
      <c r="Q18" s="88">
        <v>5991.1329999999998</v>
      </c>
      <c r="R18" s="88">
        <v>5871.2730000000001</v>
      </c>
      <c r="S18" s="88">
        <v>5871.2730000000001</v>
      </c>
      <c r="T18" s="88">
        <v>6203.7960000000003</v>
      </c>
      <c r="U18" s="88">
        <v>6203.7960000000003</v>
      </c>
      <c r="V18" s="88">
        <v>6203.7960000000003</v>
      </c>
    </row>
    <row r="19" spans="1:22" s="62" customFormat="1" ht="195" x14ac:dyDescent="0.25">
      <c r="A19" s="44" t="s">
        <v>33</v>
      </c>
      <c r="B19" s="46">
        <v>801</v>
      </c>
      <c r="C19" s="47">
        <v>103</v>
      </c>
      <c r="D19" s="48" t="s">
        <v>36</v>
      </c>
      <c r="E19" s="46">
        <v>242</v>
      </c>
      <c r="F19" s="48">
        <v>1001</v>
      </c>
      <c r="G19" s="45" t="s">
        <v>66</v>
      </c>
      <c r="H19" s="48" t="s">
        <v>67</v>
      </c>
      <c r="I19" s="48" t="s">
        <v>68</v>
      </c>
      <c r="J19" s="61" t="s">
        <v>69</v>
      </c>
      <c r="K19" s="44" t="s">
        <v>70</v>
      </c>
      <c r="L19" s="48" t="s">
        <v>82</v>
      </c>
      <c r="M19" s="61" t="s">
        <v>83</v>
      </c>
      <c r="N19" s="44" t="s">
        <v>84</v>
      </c>
      <c r="O19" s="87">
        <v>0</v>
      </c>
      <c r="P19" s="87">
        <v>0</v>
      </c>
      <c r="Q19" s="88">
        <v>17645</v>
      </c>
      <c r="R19" s="88">
        <v>17645</v>
      </c>
      <c r="S19" s="88">
        <v>17645</v>
      </c>
      <c r="T19" s="88">
        <v>16489.042000000001</v>
      </c>
      <c r="U19" s="88">
        <v>17148.603999999999</v>
      </c>
      <c r="V19" s="88">
        <v>17834.547999999999</v>
      </c>
    </row>
    <row r="20" spans="1:22" s="62" customFormat="1" ht="195" x14ac:dyDescent="0.25">
      <c r="A20" s="44" t="s">
        <v>33</v>
      </c>
      <c r="B20" s="46">
        <v>801</v>
      </c>
      <c r="C20" s="47">
        <v>103</v>
      </c>
      <c r="D20" s="48" t="s">
        <v>36</v>
      </c>
      <c r="E20" s="46">
        <v>244</v>
      </c>
      <c r="F20" s="48">
        <v>1001</v>
      </c>
      <c r="G20" s="45" t="s">
        <v>66</v>
      </c>
      <c r="H20" s="48" t="s">
        <v>67</v>
      </c>
      <c r="I20" s="48" t="s">
        <v>68</v>
      </c>
      <c r="J20" s="61" t="s">
        <v>69</v>
      </c>
      <c r="K20" s="44" t="s">
        <v>70</v>
      </c>
      <c r="L20" s="48" t="s">
        <v>82</v>
      </c>
      <c r="M20" s="61" t="s">
        <v>83</v>
      </c>
      <c r="N20" s="44" t="s">
        <v>84</v>
      </c>
      <c r="O20" s="87">
        <v>0</v>
      </c>
      <c r="P20" s="87">
        <v>0</v>
      </c>
      <c r="Q20" s="88">
        <v>36939.972000000002</v>
      </c>
      <c r="R20" s="88">
        <v>48338.892</v>
      </c>
      <c r="S20" s="88">
        <v>50989.769</v>
      </c>
      <c r="T20" s="88">
        <v>20933.689999999999</v>
      </c>
      <c r="U20" s="88">
        <v>21771.038</v>
      </c>
      <c r="V20" s="88">
        <v>22641.88</v>
      </c>
    </row>
    <row r="21" spans="1:22" s="62" customFormat="1" ht="165" customHeight="1" x14ac:dyDescent="0.25">
      <c r="A21" s="44" t="s">
        <v>33</v>
      </c>
      <c r="B21" s="46">
        <v>801</v>
      </c>
      <c r="C21" s="47">
        <v>103</v>
      </c>
      <c r="D21" s="48" t="s">
        <v>53</v>
      </c>
      <c r="E21" s="46">
        <v>244</v>
      </c>
      <c r="F21" s="48">
        <v>1001</v>
      </c>
      <c r="G21" s="45" t="s">
        <v>66</v>
      </c>
      <c r="H21" s="48" t="s">
        <v>67</v>
      </c>
      <c r="I21" s="48" t="s">
        <v>68</v>
      </c>
      <c r="J21" s="61" t="s">
        <v>69</v>
      </c>
      <c r="K21" s="44" t="s">
        <v>70</v>
      </c>
      <c r="L21" s="48" t="s">
        <v>82</v>
      </c>
      <c r="M21" s="61" t="s">
        <v>83</v>
      </c>
      <c r="N21" s="44" t="s">
        <v>84</v>
      </c>
      <c r="O21" s="87">
        <v>0</v>
      </c>
      <c r="P21" s="87">
        <v>0</v>
      </c>
      <c r="Q21" s="88">
        <v>8850</v>
      </c>
      <c r="R21" s="88">
        <v>0</v>
      </c>
      <c r="S21" s="88">
        <v>0</v>
      </c>
      <c r="T21" s="88">
        <v>8850</v>
      </c>
      <c r="U21" s="88">
        <v>8850</v>
      </c>
      <c r="V21" s="88">
        <v>8850</v>
      </c>
    </row>
    <row r="22" spans="1:22" s="62" customFormat="1" ht="195" x14ac:dyDescent="0.25">
      <c r="A22" s="44" t="s">
        <v>33</v>
      </c>
      <c r="B22" s="46">
        <v>801</v>
      </c>
      <c r="C22" s="47">
        <v>705</v>
      </c>
      <c r="D22" s="48" t="s">
        <v>36</v>
      </c>
      <c r="E22" s="46">
        <v>244</v>
      </c>
      <c r="F22" s="48">
        <v>1001</v>
      </c>
      <c r="G22" s="45" t="s">
        <v>66</v>
      </c>
      <c r="H22" s="48" t="s">
        <v>67</v>
      </c>
      <c r="I22" s="48" t="s">
        <v>68</v>
      </c>
      <c r="J22" s="61" t="s">
        <v>69</v>
      </c>
      <c r="K22" s="44" t="s">
        <v>70</v>
      </c>
      <c r="L22" s="48" t="s">
        <v>82</v>
      </c>
      <c r="M22" s="61" t="s">
        <v>83</v>
      </c>
      <c r="N22" s="44" t="s">
        <v>84</v>
      </c>
      <c r="O22" s="87">
        <v>0</v>
      </c>
      <c r="P22" s="87">
        <v>0</v>
      </c>
      <c r="Q22" s="88">
        <v>288</v>
      </c>
      <c r="R22" s="88">
        <v>288</v>
      </c>
      <c r="S22" s="88">
        <v>288</v>
      </c>
      <c r="T22" s="88">
        <v>288</v>
      </c>
      <c r="U22" s="88">
        <v>288</v>
      </c>
      <c r="V22" s="88">
        <v>288</v>
      </c>
    </row>
    <row r="23" spans="1:22" s="62" customFormat="1" ht="195" x14ac:dyDescent="0.25">
      <c r="A23" s="44" t="s">
        <v>33</v>
      </c>
      <c r="B23" s="46">
        <v>801</v>
      </c>
      <c r="C23" s="47">
        <v>103</v>
      </c>
      <c r="D23" s="48" t="s">
        <v>36</v>
      </c>
      <c r="E23" s="46">
        <v>851</v>
      </c>
      <c r="F23" s="48">
        <v>1001</v>
      </c>
      <c r="G23" s="45" t="s">
        <v>66</v>
      </c>
      <c r="H23" s="48" t="s">
        <v>67</v>
      </c>
      <c r="I23" s="48" t="s">
        <v>68</v>
      </c>
      <c r="J23" s="61" t="s">
        <v>69</v>
      </c>
      <c r="K23" s="44" t="s">
        <v>70</v>
      </c>
      <c r="L23" s="48" t="s">
        <v>82</v>
      </c>
      <c r="M23" s="61" t="s">
        <v>83</v>
      </c>
      <c r="N23" s="44" t="s">
        <v>84</v>
      </c>
      <c r="O23" s="87">
        <v>0</v>
      </c>
      <c r="P23" s="87">
        <v>0</v>
      </c>
      <c r="Q23" s="88">
        <v>55</v>
      </c>
      <c r="R23" s="88">
        <v>55</v>
      </c>
      <c r="S23" s="88">
        <v>55</v>
      </c>
      <c r="T23" s="88">
        <v>55</v>
      </c>
      <c r="U23" s="88">
        <v>55</v>
      </c>
      <c r="V23" s="88">
        <v>55</v>
      </c>
    </row>
    <row r="24" spans="1:22" s="62" customFormat="1" ht="171.75" customHeight="1" x14ac:dyDescent="0.25">
      <c r="A24" s="44" t="s">
        <v>33</v>
      </c>
      <c r="B24" s="46">
        <v>801</v>
      </c>
      <c r="C24" s="47">
        <v>103</v>
      </c>
      <c r="D24" s="48" t="s">
        <v>36</v>
      </c>
      <c r="E24" s="46">
        <v>853</v>
      </c>
      <c r="F24" s="48">
        <v>1001</v>
      </c>
      <c r="G24" s="45" t="s">
        <v>66</v>
      </c>
      <c r="H24" s="48" t="s">
        <v>67</v>
      </c>
      <c r="I24" s="48" t="s">
        <v>85</v>
      </c>
      <c r="J24" s="61"/>
      <c r="K24" s="44" t="s">
        <v>41</v>
      </c>
      <c r="L24" s="48" t="s">
        <v>82</v>
      </c>
      <c r="M24" s="61" t="s">
        <v>83</v>
      </c>
      <c r="N24" s="44" t="s">
        <v>84</v>
      </c>
      <c r="O24" s="87">
        <v>0</v>
      </c>
      <c r="P24" s="87">
        <v>0</v>
      </c>
      <c r="Q24" s="88">
        <v>50</v>
      </c>
      <c r="R24" s="88">
        <v>50</v>
      </c>
      <c r="S24" s="88">
        <v>50</v>
      </c>
      <c r="T24" s="88">
        <v>50</v>
      </c>
      <c r="U24" s="88">
        <v>50</v>
      </c>
      <c r="V24" s="88">
        <v>50</v>
      </c>
    </row>
    <row r="25" spans="1:22" s="62" customFormat="1" ht="195" x14ac:dyDescent="0.25">
      <c r="A25" s="44" t="s">
        <v>33</v>
      </c>
      <c r="B25" s="46">
        <v>801</v>
      </c>
      <c r="C25" s="47">
        <v>103</v>
      </c>
      <c r="D25" s="48" t="s">
        <v>36</v>
      </c>
      <c r="E25" s="46">
        <v>123</v>
      </c>
      <c r="F25" s="48">
        <v>1001</v>
      </c>
      <c r="G25" s="45" t="s">
        <v>66</v>
      </c>
      <c r="H25" s="48" t="s">
        <v>67</v>
      </c>
      <c r="I25" s="48" t="s">
        <v>68</v>
      </c>
      <c r="J25" s="61" t="s">
        <v>69</v>
      </c>
      <c r="K25" s="44" t="s">
        <v>70</v>
      </c>
      <c r="L25" s="48" t="s">
        <v>86</v>
      </c>
      <c r="M25" s="61" t="s">
        <v>87</v>
      </c>
      <c r="N25" s="44" t="s">
        <v>88</v>
      </c>
      <c r="O25" s="87">
        <v>0</v>
      </c>
      <c r="P25" s="87">
        <v>0</v>
      </c>
      <c r="Q25" s="88">
        <v>1240</v>
      </c>
      <c r="R25" s="88">
        <v>1240</v>
      </c>
      <c r="S25" s="88">
        <v>1240</v>
      </c>
      <c r="T25" s="88">
        <v>1285</v>
      </c>
      <c r="U25" s="88">
        <v>1285</v>
      </c>
      <c r="V25" s="88">
        <v>1285</v>
      </c>
    </row>
    <row r="26" spans="1:22" s="62" customFormat="1" ht="179.25" customHeight="1" x14ac:dyDescent="0.25">
      <c r="A26" s="44" t="s">
        <v>33</v>
      </c>
      <c r="B26" s="46">
        <v>801</v>
      </c>
      <c r="C26" s="47">
        <v>103</v>
      </c>
      <c r="D26" s="48" t="s">
        <v>36</v>
      </c>
      <c r="E26" s="46">
        <v>853</v>
      </c>
      <c r="F26" s="48">
        <v>1001</v>
      </c>
      <c r="G26" s="45" t="s">
        <v>66</v>
      </c>
      <c r="H26" s="48" t="s">
        <v>67</v>
      </c>
      <c r="I26" s="48" t="s">
        <v>85</v>
      </c>
      <c r="J26" s="61"/>
      <c r="K26" s="44" t="s">
        <v>41</v>
      </c>
      <c r="L26" s="48" t="s">
        <v>82</v>
      </c>
      <c r="M26" s="61" t="s">
        <v>83</v>
      </c>
      <c r="N26" s="44" t="s">
        <v>84</v>
      </c>
      <c r="O26" s="87">
        <v>0</v>
      </c>
      <c r="P26" s="87">
        <v>0</v>
      </c>
      <c r="Q26" s="88">
        <v>100</v>
      </c>
      <c r="R26" s="88">
        <v>100</v>
      </c>
      <c r="S26" s="88">
        <v>100</v>
      </c>
      <c r="T26" s="88">
        <v>0</v>
      </c>
      <c r="U26" s="88">
        <v>0</v>
      </c>
      <c r="V26" s="88">
        <v>0</v>
      </c>
    </row>
    <row r="27" spans="1:22" s="62" customFormat="1" ht="150" x14ac:dyDescent="0.25">
      <c r="A27" s="44" t="s">
        <v>33</v>
      </c>
      <c r="B27" s="46">
        <v>801</v>
      </c>
      <c r="C27" s="47">
        <v>113</v>
      </c>
      <c r="D27" s="48" t="s">
        <v>61</v>
      </c>
      <c r="E27" s="46">
        <v>121</v>
      </c>
      <c r="F27" s="48">
        <v>4045</v>
      </c>
      <c r="G27" s="45" t="s">
        <v>110</v>
      </c>
      <c r="H27" s="48" t="s">
        <v>67</v>
      </c>
      <c r="I27" s="48" t="s">
        <v>89</v>
      </c>
      <c r="J27" s="61" t="s">
        <v>90</v>
      </c>
      <c r="K27" s="44" t="s">
        <v>91</v>
      </c>
      <c r="L27" s="48" t="s">
        <v>85</v>
      </c>
      <c r="M27" s="61"/>
      <c r="N27" s="44" t="s">
        <v>41</v>
      </c>
      <c r="O27" s="87">
        <v>0</v>
      </c>
      <c r="P27" s="87">
        <v>0</v>
      </c>
      <c r="Q27" s="88">
        <v>1728</v>
      </c>
      <c r="R27" s="88">
        <v>1728</v>
      </c>
      <c r="S27" s="88">
        <v>1728</v>
      </c>
      <c r="T27" s="88">
        <v>1728</v>
      </c>
      <c r="U27" s="88">
        <v>1728</v>
      </c>
      <c r="V27" s="88">
        <v>1728</v>
      </c>
    </row>
    <row r="28" spans="1:22" s="62" customFormat="1" ht="150" x14ac:dyDescent="0.25">
      <c r="A28" s="44" t="s">
        <v>33</v>
      </c>
      <c r="B28" s="46">
        <v>801</v>
      </c>
      <c r="C28" s="47">
        <v>113</v>
      </c>
      <c r="D28" s="48" t="s">
        <v>61</v>
      </c>
      <c r="E28" s="46">
        <v>129</v>
      </c>
      <c r="F28" s="48">
        <v>4045</v>
      </c>
      <c r="G28" s="45" t="s">
        <v>110</v>
      </c>
      <c r="H28" s="48" t="s">
        <v>67</v>
      </c>
      <c r="I28" s="48" t="s">
        <v>89</v>
      </c>
      <c r="J28" s="61" t="s">
        <v>90</v>
      </c>
      <c r="K28" s="44" t="s">
        <v>91</v>
      </c>
      <c r="L28" s="48" t="s">
        <v>85</v>
      </c>
      <c r="M28" s="61"/>
      <c r="N28" s="44" t="s">
        <v>41</v>
      </c>
      <c r="O28" s="87">
        <v>0</v>
      </c>
      <c r="P28" s="87">
        <v>0</v>
      </c>
      <c r="Q28" s="88">
        <v>521.9</v>
      </c>
      <c r="R28" s="88">
        <v>521.9</v>
      </c>
      <c r="S28" s="88">
        <v>521.9</v>
      </c>
      <c r="T28" s="88">
        <v>521.85599999999999</v>
      </c>
      <c r="U28" s="88">
        <v>521.85599999999999</v>
      </c>
      <c r="V28" s="88">
        <v>521.85599999999999</v>
      </c>
    </row>
    <row r="29" spans="1:22" s="62" customFormat="1" ht="150" x14ac:dyDescent="0.25">
      <c r="A29" s="98" t="s">
        <v>33</v>
      </c>
      <c r="B29" s="97">
        <v>801</v>
      </c>
      <c r="C29" s="96">
        <v>113</v>
      </c>
      <c r="D29" s="100" t="s">
        <v>61</v>
      </c>
      <c r="E29" s="97">
        <v>244</v>
      </c>
      <c r="F29" s="100">
        <v>4045</v>
      </c>
      <c r="G29" s="101" t="s">
        <v>110</v>
      </c>
      <c r="H29" s="100" t="s">
        <v>67</v>
      </c>
      <c r="I29" s="100" t="s">
        <v>89</v>
      </c>
      <c r="J29" s="102" t="s">
        <v>90</v>
      </c>
      <c r="K29" s="98" t="s">
        <v>91</v>
      </c>
      <c r="L29" s="100" t="s">
        <v>85</v>
      </c>
      <c r="M29" s="102"/>
      <c r="N29" s="98" t="s">
        <v>41</v>
      </c>
      <c r="O29" s="103">
        <v>0</v>
      </c>
      <c r="P29" s="103">
        <v>0</v>
      </c>
      <c r="Q29" s="104">
        <v>250</v>
      </c>
      <c r="R29" s="104">
        <v>250</v>
      </c>
      <c r="S29" s="104">
        <v>250</v>
      </c>
      <c r="T29" s="104">
        <v>320</v>
      </c>
      <c r="U29" s="104">
        <v>320</v>
      </c>
      <c r="V29" s="104">
        <v>320</v>
      </c>
    </row>
    <row r="30" spans="1:22" x14ac:dyDescent="0.25">
      <c r="A30" t="s">
        <v>92</v>
      </c>
    </row>
    <row r="31" spans="1:22" x14ac:dyDescent="0.25">
      <c r="A31" t="s">
        <v>93</v>
      </c>
    </row>
    <row r="32" spans="1:22" x14ac:dyDescent="0.25">
      <c r="A32" t="s">
        <v>94</v>
      </c>
    </row>
    <row r="33" spans="1:1" x14ac:dyDescent="0.25">
      <c r="A33" t="s">
        <v>95</v>
      </c>
    </row>
    <row r="34" spans="1:1" x14ac:dyDescent="0.25">
      <c r="A34" t="s">
        <v>96</v>
      </c>
    </row>
    <row r="35" spans="1:1" x14ac:dyDescent="0.25">
      <c r="A35" t="s">
        <v>97</v>
      </c>
    </row>
    <row r="36" spans="1:1" x14ac:dyDescent="0.25">
      <c r="A36" t="s">
        <v>98</v>
      </c>
    </row>
    <row r="37" spans="1:1" x14ac:dyDescent="0.25">
      <c r="A37" t="s">
        <v>99</v>
      </c>
    </row>
    <row r="38" spans="1:1" x14ac:dyDescent="0.25">
      <c r="A38" t="s">
        <v>100</v>
      </c>
    </row>
    <row r="39" spans="1:1" x14ac:dyDescent="0.25">
      <c r="A39" t="s">
        <v>101</v>
      </c>
    </row>
    <row r="40" spans="1:1" x14ac:dyDescent="0.25">
      <c r="A40" t="s">
        <v>102</v>
      </c>
    </row>
    <row r="41" spans="1:1" x14ac:dyDescent="0.25">
      <c r="A41" t="s">
        <v>103</v>
      </c>
    </row>
    <row r="42" spans="1:1" x14ac:dyDescent="0.25">
      <c r="A42" t="s">
        <v>104</v>
      </c>
    </row>
    <row r="43" spans="1:1" x14ac:dyDescent="0.25">
      <c r="A43" t="s">
        <v>105</v>
      </c>
    </row>
    <row r="44" spans="1:1" x14ac:dyDescent="0.25">
      <c r="A44" t="s">
        <v>108</v>
      </c>
    </row>
    <row r="45" spans="1:1" x14ac:dyDescent="0.25">
      <c r="A45" t="s">
        <v>95</v>
      </c>
    </row>
    <row r="46" spans="1:1" x14ac:dyDescent="0.25">
      <c r="A46" t="s">
        <v>96</v>
      </c>
    </row>
    <row r="47" spans="1:1" x14ac:dyDescent="0.25">
      <c r="A47" t="s">
        <v>97</v>
      </c>
    </row>
    <row r="48" spans="1:1" x14ac:dyDescent="0.25">
      <c r="A48" t="s">
        <v>98</v>
      </c>
    </row>
    <row r="49" spans="1:1" x14ac:dyDescent="0.25">
      <c r="A49" t="s">
        <v>99</v>
      </c>
    </row>
    <row r="50" spans="1:1" x14ac:dyDescent="0.25">
      <c r="A50" t="s">
        <v>100</v>
      </c>
    </row>
    <row r="51" spans="1:1" x14ac:dyDescent="0.25">
      <c r="A51" t="s">
        <v>101</v>
      </c>
    </row>
    <row r="52" spans="1:1" x14ac:dyDescent="0.25">
      <c r="A52" t="s">
        <v>102</v>
      </c>
    </row>
    <row r="53" spans="1:1" x14ac:dyDescent="0.25">
      <c r="A53" t="s">
        <v>103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A1:H1"/>
    <mergeCell ref="G6:G7"/>
    <mergeCell ref="A6:A7"/>
    <mergeCell ref="B6:B7"/>
    <mergeCell ref="C6:C7"/>
    <mergeCell ref="D6:D7"/>
    <mergeCell ref="E6:E7"/>
    <mergeCell ref="B2:G2"/>
    <mergeCell ref="B3:C3"/>
    <mergeCell ref="B4:C4"/>
    <mergeCell ref="T4:U4"/>
    <mergeCell ref="O6:P6"/>
    <mergeCell ref="T6:V6"/>
    <mergeCell ref="F6:F7"/>
    <mergeCell ref="I6:K6"/>
    <mergeCell ref="L6:N6"/>
    <mergeCell ref="H6:H7"/>
    <mergeCell ref="Q6:S6"/>
  </mergeCells>
  <pageMargins left="0.23622047244094491" right="0.23622047244094491" top="0.55118110236220474" bottom="0.59055118110236227" header="0.31496062992125984" footer="0.31496062992125984"/>
  <pageSetup paperSize="9" scale="41" fitToHeight="0" orientation="landscape" horizontalDpi="4294967295" verticalDpi="4294967295" r:id="rId2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</vt:i4>
      </vt:variant>
    </vt:vector>
  </HeadingPairs>
  <TitlesOfParts>
    <vt:vector size="16" baseType="lpstr">
      <vt:lpstr>ОБАС</vt:lpstr>
      <vt:lpstr>ОБАС (2)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'ОБАС (2)'!Заголовки_для_печати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Гросфельд Юлия Владимировна</cp:lastModifiedBy>
  <cp:lastPrinted>2018-10-18T01:21:59Z</cp:lastPrinted>
  <dcterms:created xsi:type="dcterms:W3CDTF">2012-11-17T05:17:54Z</dcterms:created>
  <dcterms:modified xsi:type="dcterms:W3CDTF">2018-10-18T01:22:02Z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